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2820" windowWidth="15345" windowHeight="1305"/>
  </bookViews>
  <sheets>
    <sheet name="на 31.09.2022" sheetId="2" r:id="rId1"/>
  </sheets>
  <definedNames>
    <definedName name="_xlnm.Print_Area" localSheetId="0">'на 31.09.2022'!$A$1:$R$36</definedName>
  </definedNames>
  <calcPr calcId="145621" iterate="1"/>
</workbook>
</file>

<file path=xl/calcChain.xml><?xml version="1.0" encoding="utf-8"?>
<calcChain xmlns="http://schemas.openxmlformats.org/spreadsheetml/2006/main">
  <c r="AB6" i="2" l="1"/>
  <c r="F32" i="2" l="1"/>
  <c r="AB26" i="2" l="1"/>
  <c r="AB23" i="2"/>
  <c r="P31" i="2"/>
  <c r="K25" i="2" l="1"/>
  <c r="K13" i="2" l="1"/>
  <c r="K32" i="2" s="1"/>
  <c r="H20" i="2" l="1"/>
  <c r="M31" i="2" l="1"/>
  <c r="M30" i="2"/>
  <c r="I13" i="2" l="1"/>
  <c r="C31" i="2"/>
  <c r="F25" i="2"/>
  <c r="E25" i="2"/>
  <c r="H17" i="2"/>
  <c r="H18" i="2"/>
  <c r="F13" i="2"/>
  <c r="M22" i="2" l="1"/>
  <c r="D25" i="2" l="1"/>
  <c r="G25" i="2"/>
  <c r="I25" i="2"/>
  <c r="J25" i="2"/>
  <c r="L25" i="2"/>
  <c r="N25" i="2"/>
  <c r="O25" i="2"/>
  <c r="P25" i="2"/>
  <c r="Q25" i="2"/>
  <c r="H22" i="2"/>
  <c r="AB22" i="2" s="1"/>
  <c r="C25" i="2" l="1"/>
  <c r="M24" i="2"/>
  <c r="H24" i="2"/>
  <c r="C23" i="2"/>
  <c r="C24" i="2"/>
  <c r="H12" i="2"/>
  <c r="M12" i="2"/>
  <c r="AB24" i="2" l="1"/>
  <c r="M17" i="2"/>
  <c r="AB17" i="2" s="1"/>
  <c r="H21" i="2"/>
  <c r="H16" i="2"/>
  <c r="H25" i="2" s="1"/>
  <c r="H30" i="2"/>
  <c r="AB30" i="2" s="1"/>
  <c r="H27" i="2"/>
  <c r="E13" i="2"/>
  <c r="E32" i="2" s="1"/>
  <c r="H10" i="2"/>
  <c r="C30" i="2" l="1"/>
  <c r="C27" i="2"/>
  <c r="C17" i="2"/>
  <c r="C16" i="2"/>
  <c r="Q13" i="2" l="1"/>
  <c r="M10" i="2"/>
  <c r="AB10" i="2" s="1"/>
  <c r="C6" i="2"/>
  <c r="P13" i="2" l="1"/>
  <c r="P32" i="2" s="1"/>
  <c r="Q32" i="2" l="1"/>
  <c r="M20" i="2" l="1"/>
  <c r="O13" i="2" l="1"/>
  <c r="O32" i="2" s="1"/>
  <c r="C12" i="2" l="1"/>
  <c r="C11" i="2"/>
  <c r="AB20" i="2" l="1"/>
  <c r="M18" i="2" l="1"/>
  <c r="M21" i="2"/>
  <c r="M16" i="2"/>
  <c r="M25" i="2" l="1"/>
  <c r="D13" i="2" l="1"/>
  <c r="D32" i="2" s="1"/>
  <c r="G13" i="2"/>
  <c r="G32" i="2" s="1"/>
  <c r="C22" i="2"/>
  <c r="AC23" i="2"/>
  <c r="C32" i="2" l="1"/>
  <c r="C20" i="2"/>
  <c r="Z22" i="2" l="1"/>
  <c r="Z21" i="2"/>
  <c r="U20" i="2"/>
  <c r="T20" i="2"/>
  <c r="S20" i="2"/>
  <c r="Z34" i="2" l="1"/>
  <c r="C10" i="2" l="1"/>
  <c r="S10" i="2" l="1"/>
  <c r="T10" i="2"/>
  <c r="U10" i="2"/>
  <c r="U21" i="2" l="1"/>
  <c r="U22" i="2"/>
  <c r="U23" i="2"/>
  <c r="U18" i="2"/>
  <c r="U16" i="2"/>
  <c r="T23" i="2"/>
  <c r="T22" i="2"/>
  <c r="T21" i="2"/>
  <c r="T18" i="2"/>
  <c r="T16" i="2"/>
  <c r="S16" i="2"/>
  <c r="S22" i="2"/>
  <c r="S23" i="2"/>
  <c r="S21" i="2"/>
  <c r="S18" i="2"/>
  <c r="U11" i="2"/>
  <c r="U12" i="2"/>
  <c r="U8" i="2"/>
  <c r="U9" i="2"/>
  <c r="U6" i="2"/>
  <c r="T12" i="2"/>
  <c r="T11" i="2"/>
  <c r="S12" i="2"/>
  <c r="S11" i="2"/>
  <c r="AB18" i="2" l="1"/>
  <c r="C18" i="2"/>
  <c r="U13" i="2"/>
  <c r="V10" i="2"/>
  <c r="T25" i="2" l="1"/>
  <c r="M11" i="2"/>
  <c r="H11" i="2"/>
  <c r="AB11" i="2" l="1"/>
  <c r="S25" i="2"/>
  <c r="U25" i="2"/>
  <c r="M8" i="2" l="1"/>
  <c r="M6" i="2"/>
  <c r="M9" i="2" l="1"/>
  <c r="W20" i="2" l="1"/>
  <c r="AB16" i="2"/>
  <c r="N13" i="2"/>
  <c r="N32" i="2" s="1"/>
  <c r="M32" i="2" s="1"/>
  <c r="C9" i="2"/>
  <c r="C8" i="2"/>
  <c r="AB21" i="2"/>
  <c r="C21" i="2"/>
  <c r="AB12" i="2"/>
  <c r="L9" i="2"/>
  <c r="H9" i="2" s="1"/>
  <c r="AB9" i="2" s="1"/>
  <c r="S9" i="2"/>
  <c r="T9" i="2"/>
  <c r="S8" i="2"/>
  <c r="T8" i="2"/>
  <c r="C13" i="2" l="1"/>
  <c r="O34" i="2"/>
  <c r="M13" i="2"/>
  <c r="AB25" i="2"/>
  <c r="H8" i="2"/>
  <c r="AB8" i="2" s="1"/>
  <c r="U32" i="2" l="1"/>
  <c r="V25" i="2" l="1"/>
  <c r="T6" i="2" l="1"/>
  <c r="J13" i="2"/>
  <c r="L13" i="2"/>
  <c r="L32" i="2" s="1"/>
  <c r="H6" i="2" l="1"/>
  <c r="H13" i="2"/>
  <c r="T13" i="2"/>
  <c r="J32" i="2"/>
  <c r="I32" i="2"/>
  <c r="S6" i="2"/>
  <c r="S13" i="2"/>
  <c r="H32" i="2" l="1"/>
  <c r="AA32" i="2" s="1"/>
  <c r="I34" i="2"/>
  <c r="P35" i="2" s="1"/>
  <c r="T32" i="2"/>
  <c r="S32" i="2"/>
  <c r="S14" i="2" l="1"/>
  <c r="AA13" i="2"/>
  <c r="S34" i="2" l="1"/>
</calcChain>
</file>

<file path=xl/sharedStrings.xml><?xml version="1.0" encoding="utf-8"?>
<sst xmlns="http://schemas.openxmlformats.org/spreadsheetml/2006/main" count="93" uniqueCount="80">
  <si>
    <t>№</t>
  </si>
  <si>
    <t>Наименование подпрограмм, мероприятия</t>
  </si>
  <si>
    <t>План по программе</t>
  </si>
  <si>
    <t>Уточненный план по бюджету *</t>
  </si>
  <si>
    <t>Кассовое исполнение *</t>
  </si>
  <si>
    <t>Результат реализации мероприятия, причина невыполнения или неполного выполнения мероприятия</t>
  </si>
  <si>
    <t>всего</t>
  </si>
  <si>
    <t>федеральный бюджет</t>
  </si>
  <si>
    <t>Итого по подпрограмме I:</t>
  </si>
  <si>
    <t>Итого по подпрограмме II:</t>
  </si>
  <si>
    <t>Итого по программе:</t>
  </si>
  <si>
    <t>Руководитель программы:</t>
  </si>
  <si>
    <t xml:space="preserve">окружной
бюджет 
</t>
  </si>
  <si>
    <t xml:space="preserve">городской
 бюджет
</t>
  </si>
  <si>
    <t xml:space="preserve">другие 
источники
</t>
  </si>
  <si>
    <t>2.4</t>
  </si>
  <si>
    <t>2.5</t>
  </si>
  <si>
    <t xml:space="preserve">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(показатели 3,5)
</t>
  </si>
  <si>
    <t>2.6</t>
  </si>
  <si>
    <t xml:space="preserve">Укрепление материально-технической базы учреждений спорта      (показатели 5)
</t>
  </si>
  <si>
    <t>мб</t>
  </si>
  <si>
    <t>об</t>
  </si>
  <si>
    <t>внебюджет</t>
  </si>
  <si>
    <t>1.1.4</t>
  </si>
  <si>
    <t>1.1.5</t>
  </si>
  <si>
    <t>1.1.6</t>
  </si>
  <si>
    <t xml:space="preserve"> </t>
  </si>
  <si>
    <t>Государственная поддержка спортивных организаций, осуществляющих подготовку спортивного резерва для сборных команд Российской Федерации</t>
  </si>
  <si>
    <t>2.1</t>
  </si>
  <si>
    <t>2.3</t>
  </si>
  <si>
    <t xml:space="preserve">Организация и проведение физкультурных (физкультурно-оздоровительных) мероприятий </t>
  </si>
  <si>
    <t xml:space="preserve">Организация и проведение мероприятий в рамках  внедрения Всероссийского физкультурно-спортивного комплекса "Готов к труду и обороне" (ГТО)     </t>
  </si>
  <si>
    <t xml:space="preserve">Обеспечение участия в официальных физкультурных (физкультурно-оздоровительных)  мероприятиях     </t>
  </si>
  <si>
    <t>1.2.1</t>
  </si>
  <si>
    <t>1.3</t>
  </si>
  <si>
    <t>1.1</t>
  </si>
  <si>
    <t xml:space="preserve">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</si>
  <si>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</si>
  <si>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1.2</t>
  </si>
  <si>
    <t>Региональный проект "Спорт-норма жизни"</t>
  </si>
  <si>
    <t xml:space="preserve">Обеспечение участия  спортивных сборных команд  в официальных  спортивных мероприятиях          </t>
  </si>
  <si>
    <t xml:space="preserve">Создание условий для удовлетворения
потребности населения муниципального образования в оказании услуг в сфере физической культуры и спорта (содержание учреждений),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</si>
  <si>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</si>
  <si>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Подпрограмма 3 "Поддержка социально-ориентированных некоммерческих организаций"</t>
  </si>
  <si>
    <t>3.1</t>
  </si>
  <si>
    <t>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</si>
  <si>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Подпрограмма 4 "Обеспечение условий доступности приоритетных объектов и услуг в приоритетных сферах жизнедеятельночти инвалидов и других маломобильных групп населения"</t>
  </si>
  <si>
    <t>4.1</t>
  </si>
  <si>
    <t>Обеспечение условий доступности объектов и услуг сферы физической культуры и спорта для инвалидов и других маломобильных групп населения</t>
  </si>
  <si>
    <t>Итого по подпрограмме III:</t>
  </si>
  <si>
    <t>Итого по подпрограмме IV:</t>
  </si>
  <si>
    <t xml:space="preserve">Подпрограмма 1 «Развитие  физической культуры, массового и детско-юношеского спорта» </t>
  </si>
  <si>
    <t xml:space="preserve">Подпрограмма 2 «Развитие спорта высших достижений и системы подготовки спортивного резерва» </t>
  </si>
  <si>
    <t xml:space="preserve">Укрепление материально-технической базы учреждений спорта. Развитие сети спортивных объектов шаговой доступности     </t>
  </si>
  <si>
    <t>2.1.1</t>
  </si>
  <si>
    <t>2.2.</t>
  </si>
  <si>
    <t>Организация и проведение официальных спортивных мероприятий</t>
  </si>
  <si>
    <t>2.7</t>
  </si>
  <si>
    <t>Основное мероприятие "Укрепление материально-технической базы учреждений спорта"</t>
  </si>
  <si>
    <r>
      <rPr>
        <b/>
        <sz val="12"/>
        <color indexed="8"/>
        <rFont val="Times New Roman"/>
        <family val="1"/>
        <charset val="204"/>
      </rPr>
      <t xml:space="preserve">Отчет о ходе реализации  муниципальной программы
 «Развитие физической культуры и спорта в  городе Пыть-Яхе»
за январь-сентябрь 2022 года
</t>
    </r>
    <r>
      <rPr>
        <sz val="12"/>
        <color indexed="8"/>
        <rFont val="Calibri"/>
        <family val="2"/>
        <charset val="204"/>
      </rPr>
      <t xml:space="preserve">
</t>
    </r>
  </si>
  <si>
    <r>
      <t xml:space="preserve">Заключены договора на содержание имущества МАУ Спортивный комплекс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факт.расходы составили 27 049,0 тыс.руб.
Оказание платных услуг прокат коньков на кортах в 6 мкр., во 2 мкр., услуги тренажерного зала в с/з Россия - на 31.09.2022 кассовые поступления составили 346,4 тыс.руб.                                                                                                                                                                                                                                                                                                                                                      </t>
    </r>
    <r>
      <rPr>
        <b/>
        <sz val="11"/>
        <rFont val="Times New Roman"/>
        <family val="1"/>
        <charset val="204"/>
      </rPr>
      <t>Исполнение составило - 75%</t>
    </r>
  </si>
  <si>
    <r>
      <t xml:space="preserve">Заключены договора на физическую охрану объектов МАУ Спортивный комплекс, на 31.06.2022 фактические расходы составили 1783,6 тыс.руб. 
</t>
    </r>
    <r>
      <rPr>
        <b/>
        <sz val="11"/>
        <rFont val="Times New Roman"/>
        <family val="1"/>
        <charset val="204"/>
      </rPr>
      <t>Исполнение составило - 76%</t>
    </r>
  </si>
  <si>
    <t>Исполнение составило - 11,6%</t>
  </si>
  <si>
    <r>
      <t xml:space="preserve">Заключено допсоглашение от 21.01.2022 №71885000-1-2019-005/7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в размере 398,0 тыс.рублей.
 На реализацию данного мероприятия предоставлена субсидия в размере 398,0 тыс.руб., в т.ч.:
- за счет средств ФБ – 170,0 тыс.руб.,
- за счет средств ОБ – 207,8 тыс.руб.,
- за счет средств МБ – 20,2 тыс.руб.
На 01.10.2022 фактические расходы составили 398,0 тыс. руб. (исполнение 100%), в т.ч.:
- средства ФБ – 170,0 тыс. руб.,
- средства ОБ – 207,8 тыс. руб.,
- средства МБ – 20,2 тыс. руб. 
МБУ Спортивная школа олимпийского резерва заключены договора на поставку спортивного инвентаря и оборудования с ИП Лаптев О.В.:
- договор от 29.04.2022 № 01.20.04 на сумму 336 952,0 руб. на приобретение для отделения тхэквандо спортивного инвентаря (защитный жилет электронный 4 шт., защитный шлем электронный 4 шт.). Поставка товара произведена в полном объеме, оплата произведена в полном объеме (336 952,0 руб.);
- договор от 12.07.2022 № 02.12.07 на сумму 61 048,0 рублей на приобретение для отделения тхэквандо спортивного инвентаря (носки электронные 10 шт., макивара электронная большая 1 шт.). Поставка товара произведена в полном объеме, оплата произведена в полном объеме (61 048,0 рублей).
 </t>
    </r>
    <r>
      <rPr>
        <b/>
        <sz val="11"/>
        <rFont val="Times New Roman"/>
        <family val="1"/>
        <charset val="204"/>
      </rPr>
      <t>Исполнение составило - 100%</t>
    </r>
  </si>
  <si>
    <r>
      <t xml:space="preserve">Заключены договора на содержание имущества МБУ СШ, МБУ СШОР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на сумму 66 662,5 тыс.руб.                                                                                                                               Кассовые расходы от оказания платных услуг (услуги тренажерного зала, занятия  фитнес аэробике) составили 2297,4 тыс.рублей                                </t>
    </r>
    <r>
      <rPr>
        <b/>
        <sz val="11"/>
        <rFont val="Times New Roman"/>
        <family val="1"/>
        <charset val="204"/>
      </rPr>
      <t>Исполнение составило - 77%</t>
    </r>
  </si>
  <si>
    <r>
      <t xml:space="preserve">МБУ Спортивная школа олимпийского резерва заключены договора на услуги физической охраны объектов
МБУ Спортивная школа заключены договора на услуги по охране объекта, охрану через ОПС, физическую охрану 
</t>
    </r>
    <r>
      <rPr>
        <b/>
        <sz val="11"/>
        <color indexed="8"/>
        <rFont val="Times New Roman"/>
        <family val="1"/>
        <charset val="204"/>
      </rPr>
      <t>Исполнение составило - 72,7%</t>
    </r>
  </si>
  <si>
    <t>Е.А.Усова</t>
  </si>
  <si>
    <r>
      <t xml:space="preserve">На базе МАУ Спортивный комплекс, согласно утвержденного плана мероприятий на 2022 год в рамках  Всероссийского физкультурно-спортивного комплекса "Готов к труду и обороне" запланированы к проведению  12 мероприятий физкультурно-оздоровительной направленности.  
На 31.09.2022 проведено 7 мероприятий, кассовый расход на проведение которых составил 133 469,11 рублей.
1. Прием нормативо испытаний (тестов) ВФСК ГТО среди различных возрастных групп населения г. Пыть-Ях  
2. I этап  фестиваля Всероссийского физкультурно-спортивного комплекса "Готов к труду и оброне" (ГТО) среди семейных команд г.Пыть-Яха 
3. I этап Летнего фестиваля Всероссийского физкультурно-спортивного комплекса «Готов к труду и обороне» (ГТО) среди лиц занятых трудовой деятельностью, неработающего населения и пенсионеров г. Пыть-Ях 
4. I этап фестиваля Всероссийского физкультурно-спортивного комплекса "Готов к труду и оброне" (ГТО) среди обучающихся образовательных организаций г. Пыть-Яха 
5. Соревнования по выполнению испытаний (тестов) Всероссийского физкультурно-спортивного комплекса «Готов к труду и обороне» (ГТО) среди дошкольных общеобразовательных учреджений.                                                                                                                                                                               6. Соревнования по выполнению нормативов испытаний (тестов) Всероссийского физкультурно-спортивного комплекса «Готов  труду и обороне» (ГТО), среди воспитанников спортивных учреждениях г. Пыть-Яха                                                                                                                                                                7. Соревнования по выполнению испытаний (тестов) Всероссийского физкультурно-спортивного комплекса «Готов к труду и обороне»  (ГТО) посвященное Дню пожилого человека
МАУ "Спортивный комплекс" заключен договор от 05.08.2022 с ООО "Сказка" на сумму 113 853,35 руб.на приобретение спортивной формы для Центра ГТО.                                                                                                                                                                              
</t>
    </r>
    <r>
      <rPr>
        <b/>
        <sz val="11"/>
        <rFont val="Times New Roman"/>
        <family val="1"/>
        <charset val="204"/>
      </rPr>
      <t>Исполнение составило -76%</t>
    </r>
  </si>
  <si>
    <r>
      <t xml:space="preserve">На 31.09.2022 обеспечено участие в 12 официальных физкультурно - оздоровительных мероприятиях (план 25 мероприятий):                                1. Чемпионат округа по шахматам, в зачет XXIII Спартакиады ветеранов спорта Ханты-Мансийского автономного округа - Югры, посвященной памяти ветерана Великой Отечественной войны В.Я. Башмакова г. Ханты-Мансийск 2. Этап Кубка России по шахматам, посвященный памяти Левицкого, среди мальчиков и девочек до 11, 13 лет г.Нижний Тагил  3.  Этап Кубка Росии по шахматам, мемориала В.П. Яндемирова среди мальчиков и девочек до 11, 13 лет. Среди юношей и девушек до 15 лет г. Казань 4.   Первенство Ханты-Мансийского автономного округа – Югры  по шахматам   среди  детей  до 9 лет г.Ханты - Мансийск 5. Первенство ХМАО-Югры по дзюдо среди юношей и девушек 2006-2008 гг.р.в зачет XVI спартакиады учащихся ХМАО-Югры,посвященной 77-ой годовщине победы в ВОВ,I этап XI летней спартакиады учащихся (юношеская) России 2022 года.  г.Ханты-Мансийск  6. Первенство УрФО по дзюдо среди юниоров и юниорок до 23 лет г.Ханты-Мансийск 7. Тренировочное мероприятие ХМАО-Югры по дзюдо г.Ханты-Мансийск 8.Первенство ХМАО-Югры по дзюдо среди юношей и девушек до 13 лет, в зачет 4 Спартакиады ХМАО - Югры "Спортивные таланты Югры"г.Ханты-Мансийск. 9.II этап летнего Фестиваля Всероссийского физкультурно-спортивного комплекса «Готов к труду и обороне» (ГТО) среди обучающихся образовательных организаций Ханты-Мансийского автномного округа-Югры г. Ханты-Мансийск. 10. XХIV Открытая Спартакиада Ханты — Мансийского автономного округа среди людей с инвалидностью г.Ханты-Мансийск 11. Первенство автономного округа по шахматам среди мальчиков и девочек до 11,13 лет, юношей и девушек до 15,17,19 лет, девочки и мальчики до 11 и 13 лет в зачет IV Спартакиады ХМАО-Югры «Спортивные таланты Югры» г.Ханты-Мансийск 12.  Первенство автономного округа среди юниоров и юниорок до 21 года по дзюдо г.Сургут                                                     </t>
    </r>
    <r>
      <rPr>
        <b/>
        <sz val="11"/>
        <rFont val="Times New Roman"/>
        <family val="1"/>
        <charset val="204"/>
      </rPr>
      <t xml:space="preserve">Исполнение составило -46,5%        </t>
    </r>
    <r>
      <rPr>
        <sz val="11"/>
        <rFont val="Times New Roman"/>
        <family val="1"/>
        <charset val="204"/>
      </rPr>
      <t xml:space="preserve">                                                                                                           
</t>
    </r>
  </si>
  <si>
    <r>
      <t xml:space="preserve">Заключено Соглашение о предоставлении субсидии местному бюджету из бюджета Ханты-Мансийского автономного округа – Югры от 17.01.2022 № 14-ШД/2022  на софинансирование расходов муниципальных образований по развитию сети спортивных объектов шаговой доступности на сумму 960,5 тыс.руб. (ОБ - 912,4 тыс.руб., МБ - 48,1 тыс.руб.) .  МАУ Спортивный комплекс  заключены договра:                                                                                                                                                                                                          -  № А-29/2022 от 17.03.2022 г. ООО"ЦСБ"Авангард Сервис на монтажные и пусконаладочные работы систем безопасности;                                                     -№ 3620 от 02.03.2022 г. ООО"Алекс ГРУПП" на приобретение антивандального теннисного стола;                                                                                             - № 22 т 14.02.2022 г. ООО "Все для победы" на приобретение амортизатора ленточного;                                                                                                            - № 22 т 14.02.2022 г. ООО "Все для победы" на приобретение уличных степ-платформ;                                                                                                                - № 22 т 14.02.2022 г. ООО "Все для победы" на приобретение  петли для функционального тренинга с роликом;                                                                      - № 22 т 14.02.2022 г. ООО "Все для победы" на канатный тренажер для кроссфита. Поставка и оплата товара произведена в полном объеме.                </t>
    </r>
    <r>
      <rPr>
        <b/>
        <sz val="11"/>
        <rFont val="Times New Roman"/>
        <family val="1"/>
        <charset val="204"/>
      </rPr>
      <t xml:space="preserve">                                                                                                                                                                                                    </t>
    </r>
    <r>
      <rPr>
        <sz val="11"/>
        <rFont val="Times New Roman"/>
        <family val="1"/>
        <charset val="204"/>
      </rPr>
      <t xml:space="preserve">Для МАУ Спортивый комплекс поступили наказы избирателей Думы ХМАО-Югры Елишев С.Е.в размере 105,0 тыс.руб., заключен и оплачен  договор в сумме 105,0 тыс.руб.на приобретение витрины-стеллажа.                                                                                                                                                                По мероприятию "Сторительство ФОО" по состоянию на 31.09.2022 года фактические расходы составили 16 004,8 тыс.руб.(при плане 369 626,1 тыс.руб.)                                                                                                                                                                       </t>
    </r>
    <r>
      <rPr>
        <b/>
        <sz val="11"/>
        <rFont val="Times New Roman"/>
        <family val="1"/>
        <charset val="204"/>
      </rPr>
      <t xml:space="preserve">                                                             Исполнение составило -4,6%    </t>
    </r>
  </si>
  <si>
    <t>Запланировано на 4 квартал 2022 года</t>
  </si>
  <si>
    <t>Исполнение составило - 73,8%</t>
  </si>
  <si>
    <r>
      <t xml:space="preserve">Заключено соглашение №14-СШ/2022 от 17.01.2022  на 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на сумму 3 244,8 тыс.руб.из них сресдтва ОБ -3 082,5 тыс.руб., МБ - 162,3 тыс.руб .                                                                                                                                                                                                                             МБУ СШОР, МБУ СШ  заключены договра:                                                                                                                                                                                           1.на поставку спортивного оборудования, экипировки и инвентаря                                                                                                                                                      2. на медицинское сопровождение тренировочного процесса.  Обеспеченпие участия воспитанников в тренировочных сборах.                                                  3. обеспечение участия в соревнованиях воспитанников МБУ СШ, МБУ СШОР. На 01.10.2022 фактическое исполнение за счет средств АО составило -             2 310,84 тыс.руб., за счет средств МБ - 121,6 тыс.руб.                                                                                                                                                               </t>
    </r>
    <r>
      <rPr>
        <b/>
        <sz val="11"/>
        <color indexed="8"/>
        <rFont val="Times New Roman"/>
        <family val="1"/>
        <charset val="204"/>
      </rPr>
      <t>Исполнение составило -75%</t>
    </r>
  </si>
  <si>
    <t xml:space="preserve">Начальник  управления по культуре и спорту                                                      </t>
  </si>
  <si>
    <r>
      <t xml:space="preserve">На 31.09.2022 МБУ Спортивная школа олимпийского резерва обеспечено участие спортсменов в 16 официальных спортивных мероприятиях (план - 35 мероприятий) БОКС 1.Тренировочные мероприятия к международному турниру г.Обнинск   2.Первенство ХМАО-Югры среди юношей 2004-2005 гг.р.г.Когалым 3. Финал первенства ХМАО-Югры среди юношей 2008-2009 гг.р. г.Нижневартовск 4.   II традиционный региональный турнир по боксу "Северные амазонки", среди юниорок и девушек г.Мегион 5. Первенству УФО по боксу среди девушек г. Челябинск  6.  Тренировочные мероприятия и международные соревнования по боксу по бокск среди юниоров г.Комсомольск на Амуре   7. Традиционный турнир по боксу на призы главы с.п. Сентябрьский                                                                                                                                                                                                         ВОЛЬНАЯ БОРЬБА  7. Тренировочные мероприятия среди юношей до 21 года по формированию сборной ХМАО-Югры г.Сургут  8. Тренировочные мероприятия среди юношей до 16 года по формированию сборной ХМАО-Югры  г.Сургут 9. Первенство ХМАО-Югры  среди юниоров до 18 лет г.Лангепас  10.  Первенство УрФО  среди юниоров до 18 лет г.Сургут 11. Первенство УрФО  среди юниоров до 21 года г.Новый Уренгой                           ТХЭКВОНДО 12.Первенство УрФО  среди юниоров и юниорок 15-17 лет п. Солнечный  13.Межрегиональный турнир по тхэквондо "Мир детям", посвященный 33-летиювода войск с республики афганистан имени Героя Советского Союза Р.С. Аушева г.Тюмень.   14. Первенство УрФО среди юношей 13-14 лет (2008-2009 гг.р.) г. Радужный. 15.  Открытое первенство города среди юношей до 16 лет г. Лагепас 16.Открытое первенство автономного округа по тхэквондо "Жемчужина Югры"среди юниоров и юниорок 15-17 лет, юношей и девушек 12-14 лет г.Советский.                                                                                                                               
 На 31.09.2022 МБУ Спортивная школа обеспечено участие спортсменов в 13 официальных спортивных мероприятиях (план 29 мероприятй) :   </t>
    </r>
    <r>
      <rPr>
        <i/>
        <sz val="11"/>
        <rFont val="Times New Roman"/>
        <family val="1"/>
        <charset val="204"/>
      </rPr>
      <t xml:space="preserve">                                                                                                                                                                                            ЛЫЖНЫЕ ГОНКИ 1.</t>
    </r>
    <r>
      <rPr>
        <sz val="11"/>
        <rFont val="Times New Roman"/>
        <family val="1"/>
        <charset val="204"/>
      </rPr>
      <t xml:space="preserve">Первенство округа по лыжным гонкам среди юношей и девушек средний возраст (ЛК) в зачет 4 Спартакиады Ханты-Мансийского автономного округа – Югры «Спортивные таланты Югры» г.Ханты-Мансийск, 2..Первенство округа по лыжным гонкам среди юношей и девушек старшего и среднего возраста на призы "Олимпийцев" (ЛК)г.Ханты-Мансийск. 3. Тренировочные сборы лыжные гонки Копылов Е.А. г.Тюмень    ОТДЕЛЕНИЕ ВОЛЕЙБОЛА  4. Первенство УРФО по волейболу среди юношей 2004-2005 г.р.г.Сургут 4. Первенство  города Сургута по волейболу среди юношей и девушек до 16 лет  2007-2009 г.р. г.Сургут                                                                                                                             РУКОПАШНЫЙ БОЙ  5.Всероссийские соревнования по рукопашному бою (юноши и девушки 12-13,14-15,16-17,18-21 лет) г.Челябинск                     6. Первенство России по рукопашному бою (юноши и девушки 14-15,16-17,18-21 лет.) г.Орел. Кубок ХМАО-Югры по рукопашному бою г. Нижневартовск.
 ПАУЭРЛИФТИНГ  7. Первенство России попауэрлифтингу жиим лежа г.Москва  8. Первенство России по пауэрлифтингу (троеборье классическое) г.Тула                                                                                                                                                                                                                                          АЙКИДО   9. Фестиваль боевых искусств Международный семинар по Айкидо г.Санкт-Петербург.  10. Чемпионат России по пауэрлифтингу лиц с ПОДА г. Екатеринбург                                                                                                                                                                                                                    МИНИ-ФУТБОЛ  11. 3 тур Открытый кубок Тюменской области по мини-футболу среди юношей 2012-2013 гг.р г.Тобольск  12. Открытый кубок Тюменской области по мини-футболу среди юношей 2010-2011 гг.р.  13. Открытый кубок Тюменской области по мини-футболу среди юношей 2012-2013 гг.р.                                                                                                                                                                                                                               </t>
    </r>
    <r>
      <rPr>
        <b/>
        <sz val="11"/>
        <rFont val="Times New Roman"/>
        <family val="1"/>
        <charset val="204"/>
      </rPr>
      <t>Исполнение составило - 78,3%</t>
    </r>
  </si>
  <si>
    <r>
      <rPr>
        <sz val="11"/>
        <rFont val="Times New Roman"/>
        <family val="1"/>
        <charset val="204"/>
      </rPr>
      <t>Фактические расходы на 31.09.2022 по данному мероприятию составили 178,1 тыс.рублей:                                                                                                           - на медицинское сопровождение городских соревнований в течение года (бригада скорой помощи, врач спортивной медицины);                                                                                                                                     - на организацию и проведение первенства города и СШОР по видам спорта (на приобретение медалей, кубков, диппломов)</t>
    </r>
    <r>
      <rPr>
        <b/>
        <sz val="11"/>
        <rFont val="Times New Roman"/>
        <family val="1"/>
        <charset val="204"/>
      </rPr>
      <t>.                              Исполнение составило -94%</t>
    </r>
  </si>
  <si>
    <t>Исполнение составило - 25%</t>
  </si>
  <si>
    <r>
      <t xml:space="preserve">Поступили наказы избирателей Думы ХМАО-Югры Елишев С.Е.в размере 500,0 тыс.руб.:  для МБУ Спортивная школа в размре 400,0 тыс.рублей, для МБУ СШОР  в размере 100,0 тыс.руб. На 01.10.2022 год фактически израсходованы в размере 500,0 тыс.руб (100%). МБУ СШ заключены и оплачены договоры на сумму 250,0 тыс.рублей -  на приобретение экипировки и наградной продукции (договор от 04.06.2022 №25/22 ООО "Все для Победы" г.Екатеринбург, на сумму 150,0 тыс.рублей - на приобретение спортивного оборудования и инвентаря, спортивной экипировки для отделения лыжных гонок (договор от 02.09.2022 №30 ИП Слесарев А.В. г.Сургут). МБУ СШОР приобретена наградная атрибутика на сумму 100,0 тыс.рублей для проведения турниров по боксу, вольной борьбе. Тхэквандо, посвященные 77-й годовщине Великой Победы, на призы С.Е. Елишева (договор от 26.04.2022 №14 ООО "БИШОП" г.Сургут) .                                                                                                                                                                                         За счет средств МБ фактические расходы на 31.09.2022 составили 2 903,8 тыс.руб. (проведение капитальных ремонтов объектов МБУ СШ (ФОК "АТЛАНТ", с/з "Айкидо"),  МБУ СШОР - зал бокса.                                                                                                                                                            </t>
    </r>
    <r>
      <rPr>
        <b/>
        <sz val="11"/>
        <rFont val="Times New Roman"/>
        <family val="1"/>
        <charset val="204"/>
      </rPr>
      <t>Исполнение составило -37%</t>
    </r>
  </si>
  <si>
    <r>
      <t xml:space="preserve">МАУ Спортивный комплекс заключен договор с ИП Мубараков М.А. на поставку товаров для обеспечения доступности объектов для инвалидов и других маломобильных групп на сумму 249,9 тыс.руб. На 31.09.2022 фактические расходы за счет средств МБ составили 249,9 тыс.руб.(100%).                                          МБУ Спортивная школа  ведется работа по определению поставщика на поставку товаров для обеспечения доступности объектов для инвалидов и других маломобильных групп за счет средств, поступающих от оказания платных услуг в размере 271,5 тыс.рублей.                                                                   </t>
    </r>
    <r>
      <rPr>
        <b/>
        <sz val="11"/>
        <color indexed="8"/>
        <rFont val="Times New Roman"/>
        <family val="1"/>
        <charset val="204"/>
      </rPr>
      <t>Исполнение составило - 47,9%</t>
    </r>
  </si>
  <si>
    <r>
      <rPr>
        <i/>
        <sz val="11"/>
        <rFont val="Times New Roman"/>
        <family val="1"/>
        <charset val="204"/>
      </rPr>
      <t>На 31.09.2022 проведено 25 спортивно-массовых городких мероприятий (план 39 мероприятий) :</t>
    </r>
    <r>
      <rPr>
        <sz val="11"/>
        <rFont val="Times New Roman"/>
        <family val="1"/>
        <charset val="204"/>
      </rPr>
      <t xml:space="preserve"> 1.Чемпионат по настольному теннису , в зачёт VII Спартакиады среди людей с ограниченными возможностями здоровья  2.Лыжный забег, приуроченный к "Лыжне России 2021" 3. Открытый турнир среди мужских команд  по волейболу 4. Физкультурное мероприятие "Валенки", посвященное профилактике употребления психоактивных веществ, алкогольной продукции 5. Матчевая  встреча по хоккею с шайбой на кубок хоккейного клуба "Авангард"  6.  Турнир по шахматам, посвящённый Международному турниру по шахматам "Соревнования среди участников с инвалидностью 2022"  7. Первенство по шахматам на кубок Прокурора города  8. Первенство города Пыть-Яха по борьбе дзюдо, посвященное Дню защитника Отечества 9.  Первенство Ханты-Мансийского автономного округа среди юношей и девушек до 13 лет, в зачет IV Спартакиады ХМАО-Югры "Спортивные таланты- Югры" 10. Физкультурное мероприятие по скандинавской ходьбе               11. Лично командное первенство по дартсу, среди лиц с ограниченными возможностями здоровья  12. Открытый традиционный турнир по волейболу среди юношей 2008-2009 и 2010-2011  г.р., посвященный Дню Победы 13. Городской турнир по греко-римской борьбе среди юношей, посвященный Дню Победы    14. Квалификационный турнир по шахматам  15. Открытый региональный  турнир, посвященный 77 летию Великой победы 16. Чемпионат по плаванию в зачет VII Спартакиады среди людей с инвалидностью 17. Первенство по стрельбе из пневматической винтовки, в зачет VII Спартакиады среди людей с ограниченными возможностями здоровья 18. Спартианские игры среди семей, имеющих детей с особенностями развития 19. Чемпионат по лёгкой атлетике , в зачёт VII Спартакиады среди людей с ограниченными возможностями здоровья 20. Спортивно-массовое мероприятие "День рекордов", посвященное Всероссийскому дню физкультурника 21. Турнир по волейболу среди мужских  команд, посвящённый Дню города 22. Туриада, среди людей с инвалидностью 23. Турнир по баскетболу среди мужских команд г. Пыть-Ях посвященный Дню солидарности в борьбе с терроризмом 24. Турнир по шахматам, посвященный Всероссийскому дню физкультурника 25.  Блиц турнир по шахматам, посвящённый Дню города  
</t>
    </r>
    <r>
      <rPr>
        <i/>
        <sz val="11"/>
        <rFont val="Times New Roman"/>
        <family val="1"/>
        <charset val="204"/>
      </rPr>
      <t xml:space="preserve">В рамках Фестиваля среди производственных коллективов, организаций и учреждений города проведено 8  мероприятий (план -14 мероприятий): </t>
    </r>
    <r>
      <rPr>
        <sz val="11"/>
        <rFont val="Times New Roman"/>
        <family val="1"/>
        <charset val="204"/>
      </rPr>
      <t>1</t>
    </r>
    <r>
      <rPr>
        <i/>
        <sz val="11"/>
        <rFont val="Times New Roman"/>
        <family val="1"/>
        <charset val="204"/>
      </rPr>
      <t>.</t>
    </r>
    <r>
      <rPr>
        <sz val="11"/>
        <rFont val="Times New Roman"/>
        <family val="1"/>
        <charset val="204"/>
      </rPr>
      <t xml:space="preserve">Лыжные гонки 2. Нарды 3. Плавание  4.Шахматы 5.Мини-футбол 6. Волейбол 7. Легкая атлетика(женщины) 8. Пулевая стрельба                                                                                                                                                                                                                                                                                                                                                             </t>
    </r>
    <r>
      <rPr>
        <b/>
        <sz val="11"/>
        <rFont val="Times New Roman"/>
        <family val="1"/>
        <charset val="204"/>
      </rPr>
      <t>Исполнение составило - 47,0%</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</si>
</sst>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0.0"/>
    <numFmt numFmtId="166" formatCode="0.0"/>
  </numFmts>
  <fonts count="38" x14ac:knownFonts="1">
    <font>
      <sz val="11"/>
      <color theme="1"/>
      <name val="Calibri"/>
      <family val="2"/>
      <charset val="204"/>
      <scheme val="minor"/>
    </font>
    <font>
      <sz val="12"/>
      <color indexed="8"/>
      <name val="Calibri"/>
      <family val="2"/>
      <charset val="204"/>
    </font>
    <font>
      <sz val="11"/>
      <color indexed="8"/>
      <name val="Calibri"/>
      <family val="2"/>
      <charset val="204"/>
    </font>
    <font>
      <sz val="12"/>
      <color indexed="8"/>
      <name val="Calibri"/>
      <family val="2"/>
      <charset val="204"/>
    </font>
    <font>
      <b/>
      <sz val="12"/>
      <color indexed="8"/>
      <name val="Times New Roman"/>
      <family val="1"/>
      <charset val="204"/>
    </font>
    <font>
      <sz val="8"/>
      <name val="Calibri"/>
      <family val="2"/>
      <charset val="204"/>
    </font>
    <font>
      <sz val="10"/>
      <color indexed="8"/>
      <name val="Times New Roman"/>
      <family val="1"/>
      <charset val="204"/>
    </font>
    <font>
      <sz val="10"/>
      <name val="Times New Roman"/>
      <family val="1"/>
      <charset val="204"/>
    </font>
    <font>
      <sz val="10"/>
      <color theme="1"/>
      <name val="Calibri"/>
      <family val="2"/>
      <charset val="204"/>
      <scheme val="minor"/>
    </font>
    <font>
      <sz val="11"/>
      <color indexed="8"/>
      <name val="Times New Roman"/>
      <family val="1"/>
      <charset val="204"/>
    </font>
    <font>
      <sz val="11"/>
      <name val="Times New Roman"/>
      <family val="1"/>
      <charset val="204"/>
    </font>
    <font>
      <b/>
      <sz val="11"/>
      <name val="Times New Roman"/>
      <family val="1"/>
      <charset val="204"/>
    </font>
    <font>
      <sz val="11"/>
      <name val="Calibri"/>
      <family val="2"/>
      <charset val="204"/>
    </font>
    <font>
      <sz val="12"/>
      <name val="Calibri"/>
      <family val="2"/>
      <charset val="204"/>
    </font>
    <font>
      <sz val="12"/>
      <name val="Times New Roman"/>
      <family val="1"/>
      <charset val="204"/>
    </font>
    <font>
      <sz val="11"/>
      <name val="Calibri"/>
      <family val="2"/>
      <charset val="204"/>
      <scheme val="minor"/>
    </font>
    <font>
      <b/>
      <sz val="11"/>
      <name val="Calibri"/>
      <family val="2"/>
      <charset val="204"/>
      <scheme val="minor"/>
    </font>
    <font>
      <b/>
      <i/>
      <sz val="11"/>
      <color theme="1"/>
      <name val="Calibri"/>
      <family val="2"/>
      <charset val="204"/>
      <scheme val="minor"/>
    </font>
    <font>
      <b/>
      <i/>
      <u/>
      <sz val="11"/>
      <color theme="1"/>
      <name val="Calibri"/>
      <family val="2"/>
      <charset val="204"/>
      <scheme val="minor"/>
    </font>
    <font>
      <b/>
      <i/>
      <sz val="11"/>
      <name val="Times New Roman"/>
      <family val="1"/>
      <charset val="204"/>
    </font>
    <font>
      <b/>
      <u/>
      <sz val="11"/>
      <color theme="1"/>
      <name val="Calibri"/>
      <family val="2"/>
      <charset val="204"/>
      <scheme val="minor"/>
    </font>
    <font>
      <b/>
      <sz val="11"/>
      <color theme="1"/>
      <name val="Calibri"/>
      <family val="2"/>
      <charset val="204"/>
      <scheme val="minor"/>
    </font>
    <font>
      <b/>
      <sz val="12"/>
      <name val="Calibri"/>
      <family val="2"/>
      <charset val="204"/>
    </font>
    <font>
      <b/>
      <sz val="12"/>
      <color indexed="8"/>
      <name val="Calibri"/>
      <family val="2"/>
      <charset val="204"/>
    </font>
    <font>
      <b/>
      <sz val="12"/>
      <color theme="0"/>
      <name val="Calibri"/>
      <family val="2"/>
      <charset val="204"/>
    </font>
    <font>
      <sz val="12"/>
      <color theme="0"/>
      <name val="Calibri"/>
      <family val="2"/>
      <charset val="204"/>
    </font>
    <font>
      <b/>
      <sz val="11"/>
      <color theme="0"/>
      <name val="Calibri"/>
      <family val="2"/>
      <charset val="204"/>
      <scheme val="minor"/>
    </font>
    <font>
      <sz val="11"/>
      <color theme="0"/>
      <name val="Calibri"/>
      <family val="2"/>
      <charset val="204"/>
      <scheme val="minor"/>
    </font>
    <font>
      <b/>
      <sz val="10"/>
      <color theme="0"/>
      <name val="Times New Roman"/>
      <family val="1"/>
      <charset val="204"/>
    </font>
    <font>
      <sz val="10"/>
      <color theme="0"/>
      <name val="Calibri"/>
      <family val="2"/>
      <charset val="204"/>
      <scheme val="minor"/>
    </font>
    <font>
      <b/>
      <sz val="11"/>
      <color indexed="8"/>
      <name val="Times New Roman"/>
      <family val="1"/>
      <charset val="204"/>
    </font>
    <font>
      <b/>
      <sz val="14"/>
      <name val="Calibri"/>
      <family val="2"/>
      <charset val="204"/>
      <scheme val="minor"/>
    </font>
    <font>
      <b/>
      <sz val="14"/>
      <color theme="0"/>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sz val="10"/>
      <color theme="1"/>
      <name val="Times New Roman"/>
      <family val="1"/>
      <charset val="204"/>
    </font>
    <font>
      <i/>
      <sz val="1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64" fontId="2" fillId="0" borderId="0" applyFont="0" applyFill="0" applyBorder="0" applyAlignment="0" applyProtection="0"/>
  </cellStyleXfs>
  <cellXfs count="127">
    <xf numFmtId="0" fontId="0" fillId="0" borderId="0" xfId="0"/>
    <xf numFmtId="0" fontId="0" fillId="0" borderId="0" xfId="0" applyFill="1"/>
    <xf numFmtId="165" fontId="0" fillId="0" borderId="0" xfId="0" applyNumberFormat="1" applyFill="1"/>
    <xf numFmtId="0" fontId="10" fillId="0" borderId="1" xfId="0" applyFont="1" applyFill="1" applyBorder="1" applyAlignment="1">
      <alignment horizontal="center" vertical="center" textRotation="90" wrapText="1"/>
    </xf>
    <xf numFmtId="0" fontId="10" fillId="0" borderId="1" xfId="0" applyFont="1" applyFill="1" applyBorder="1" applyAlignment="1">
      <alignment horizontal="center" vertical="top"/>
    </xf>
    <xf numFmtId="49" fontId="11" fillId="0" borderId="1" xfId="0" applyNumberFormat="1" applyFont="1" applyFill="1" applyBorder="1" applyAlignment="1">
      <alignment horizontal="center" vertical="top"/>
    </xf>
    <xf numFmtId="0" fontId="13" fillId="0" borderId="0" xfId="0" applyFont="1" applyFill="1" applyAlignment="1">
      <alignment vertical="top"/>
    </xf>
    <xf numFmtId="165" fontId="13" fillId="0" borderId="0" xfId="0" applyNumberFormat="1" applyFont="1" applyFill="1" applyAlignment="1">
      <alignment vertical="top"/>
    </xf>
    <xf numFmtId="0" fontId="14" fillId="0" borderId="3" xfId="0" applyFont="1" applyFill="1" applyBorder="1" applyAlignment="1">
      <alignment vertical="top"/>
    </xf>
    <xf numFmtId="0" fontId="14" fillId="0" borderId="0" xfId="0" applyFont="1" applyFill="1" applyAlignment="1">
      <alignment vertical="top"/>
    </xf>
    <xf numFmtId="0" fontId="15" fillId="0" borderId="0" xfId="0" applyFont="1" applyFill="1"/>
    <xf numFmtId="165" fontId="10" fillId="0" borderId="1" xfId="0" applyNumberFormat="1" applyFont="1" applyFill="1" applyBorder="1" applyAlignment="1">
      <alignment vertical="top" wrapText="1"/>
    </xf>
    <xf numFmtId="165" fontId="10" fillId="0" borderId="1" xfId="0" applyNumberFormat="1" applyFont="1" applyFill="1" applyBorder="1" applyAlignment="1">
      <alignment horizontal="justify" vertical="top" wrapText="1"/>
    </xf>
    <xf numFmtId="165" fontId="11" fillId="0" borderId="9" xfId="0" applyNumberFormat="1" applyFont="1" applyFill="1" applyBorder="1" applyAlignment="1">
      <alignment horizontal="center" vertical="top"/>
    </xf>
    <xf numFmtId="165" fontId="7" fillId="0" borderId="0" xfId="0" applyNumberFormat="1" applyFont="1" applyFill="1" applyBorder="1" applyAlignment="1">
      <alignment horizontal="justify" vertical="top" wrapText="1"/>
    </xf>
    <xf numFmtId="165" fontId="6" fillId="0" borderId="0" xfId="0" applyNumberFormat="1" applyFont="1" applyFill="1" applyBorder="1" applyAlignment="1">
      <alignment horizontal="justify" vertical="top"/>
    </xf>
    <xf numFmtId="0" fontId="8" fillId="0" borderId="0" xfId="0" applyFont="1" applyFill="1"/>
    <xf numFmtId="0" fontId="9" fillId="0" borderId="0" xfId="0" applyFont="1" applyFill="1" applyBorder="1" applyAlignment="1">
      <alignment horizontal="center" vertical="center" textRotation="90" wrapText="1"/>
    </xf>
    <xf numFmtId="0" fontId="18" fillId="0" borderId="0" xfId="0" applyFont="1" applyFill="1"/>
    <xf numFmtId="165" fontId="19" fillId="0" borderId="9" xfId="0" applyNumberFormat="1" applyFont="1" applyFill="1" applyBorder="1" applyAlignment="1">
      <alignment horizontal="center" vertical="top"/>
    </xf>
    <xf numFmtId="0" fontId="17" fillId="0" borderId="0" xfId="0" applyFont="1" applyFill="1" applyBorder="1"/>
    <xf numFmtId="165" fontId="17" fillId="0" borderId="0" xfId="0" applyNumberFormat="1" applyFont="1" applyFill="1"/>
    <xf numFmtId="0" fontId="20" fillId="0" borderId="0" xfId="0" applyFont="1" applyFill="1" applyBorder="1"/>
    <xf numFmtId="165" fontId="14" fillId="0" borderId="3" xfId="0" applyNumberFormat="1" applyFont="1" applyFill="1" applyBorder="1" applyAlignment="1">
      <alignment vertical="top"/>
    </xf>
    <xf numFmtId="165" fontId="10" fillId="0" borderId="1" xfId="0" applyNumberFormat="1" applyFont="1" applyFill="1" applyBorder="1" applyAlignment="1">
      <alignment vertical="center" wrapText="1"/>
    </xf>
    <xf numFmtId="0" fontId="0" fillId="0" borderId="0" xfId="0" applyFill="1" applyAlignment="1">
      <alignment vertical="center"/>
    </xf>
    <xf numFmtId="49" fontId="11" fillId="0" borderId="1" xfId="1" applyNumberFormat="1" applyFont="1" applyFill="1" applyBorder="1" applyAlignment="1">
      <alignment horizontal="center" vertical="center" wrapText="1"/>
    </xf>
    <xf numFmtId="165" fontId="25" fillId="0" borderId="0" xfId="0" applyNumberFormat="1" applyFont="1" applyFill="1" applyAlignment="1">
      <alignment vertical="top"/>
    </xf>
    <xf numFmtId="165" fontId="3" fillId="0" borderId="0" xfId="0" applyNumberFormat="1" applyFont="1" applyFill="1" applyAlignment="1">
      <alignment vertical="top"/>
    </xf>
    <xf numFmtId="0" fontId="25" fillId="0" borderId="0" xfId="0" applyFont="1" applyFill="1" applyAlignment="1">
      <alignment vertical="top"/>
    </xf>
    <xf numFmtId="0" fontId="3" fillId="0" borderId="0" xfId="0" applyFont="1" applyFill="1" applyAlignment="1">
      <alignment vertical="top"/>
    </xf>
    <xf numFmtId="165" fontId="1" fillId="0" borderId="0" xfId="0" applyNumberFormat="1" applyFont="1" applyFill="1" applyAlignment="1">
      <alignment vertical="top"/>
    </xf>
    <xf numFmtId="0" fontId="26" fillId="0" borderId="0" xfId="0" applyFont="1" applyFill="1"/>
    <xf numFmtId="0" fontId="27" fillId="0" borderId="0" xfId="0" applyFont="1" applyFill="1"/>
    <xf numFmtId="166" fontId="10" fillId="0" borderId="1" xfId="0" applyNumberFormat="1" applyFont="1" applyFill="1" applyBorder="1" applyAlignment="1">
      <alignment horizontal="center" vertical="top"/>
    </xf>
    <xf numFmtId="0" fontId="0" fillId="0" borderId="0" xfId="0" applyFill="1" applyAlignment="1">
      <alignment horizontal="left"/>
    </xf>
    <xf numFmtId="0" fontId="0" fillId="0" borderId="0" xfId="0" applyFill="1" applyAlignment="1">
      <alignment horizontal="left" vertical="center"/>
    </xf>
    <xf numFmtId="166" fontId="0" fillId="0" borderId="0" xfId="0" applyNumberFormat="1" applyFill="1" applyAlignment="1">
      <alignment horizontal="left"/>
    </xf>
    <xf numFmtId="165" fontId="28" fillId="0" borderId="0" xfId="0" applyNumberFormat="1" applyFont="1" applyFill="1" applyBorder="1" applyAlignment="1">
      <alignment horizontal="left" vertical="top" wrapText="1"/>
    </xf>
    <xf numFmtId="0" fontId="27" fillId="0" borderId="0" xfId="0" applyFont="1" applyFill="1" applyAlignment="1">
      <alignment horizontal="left"/>
    </xf>
    <xf numFmtId="166" fontId="10" fillId="0" borderId="1" xfId="0" applyNumberFormat="1" applyFont="1" applyFill="1" applyBorder="1" applyAlignment="1">
      <alignment horizontal="center" vertical="top" wrapText="1"/>
    </xf>
    <xf numFmtId="166" fontId="11" fillId="0" borderId="1" xfId="0" applyNumberFormat="1" applyFont="1" applyFill="1" applyBorder="1" applyAlignment="1">
      <alignment horizontal="center" vertical="top"/>
    </xf>
    <xf numFmtId="166" fontId="11" fillId="0" borderId="1" xfId="0" applyNumberFormat="1" applyFont="1" applyFill="1" applyBorder="1" applyAlignment="1">
      <alignment horizontal="center" vertical="top" wrapText="1"/>
    </xf>
    <xf numFmtId="0" fontId="10" fillId="0" borderId="1" xfId="0" applyFont="1" applyFill="1" applyBorder="1" applyAlignment="1">
      <alignment vertical="top" wrapText="1"/>
    </xf>
    <xf numFmtId="0" fontId="10" fillId="0" borderId="1" xfId="0" applyFont="1" applyFill="1" applyBorder="1" applyAlignment="1">
      <alignment horizontal="left" vertical="top" wrapText="1"/>
    </xf>
    <xf numFmtId="49" fontId="10" fillId="0" borderId="1" xfId="1" applyNumberFormat="1" applyFont="1" applyFill="1" applyBorder="1" applyAlignment="1">
      <alignment horizontal="center" vertical="top"/>
    </xf>
    <xf numFmtId="0" fontId="21" fillId="0" borderId="0" xfId="0" applyFont="1" applyFill="1"/>
    <xf numFmtId="165" fontId="10" fillId="0" borderId="1" xfId="0" applyNumberFormat="1" applyFont="1" applyFill="1" applyBorder="1" applyAlignment="1">
      <alignment horizontal="left" vertical="top" wrapText="1"/>
    </xf>
    <xf numFmtId="165" fontId="26" fillId="0" borderId="0" xfId="0" applyNumberFormat="1" applyFont="1" applyFill="1"/>
    <xf numFmtId="0" fontId="29" fillId="0" borderId="0" xfId="0" applyFont="1" applyFill="1"/>
    <xf numFmtId="165" fontId="22" fillId="0" borderId="0" xfId="0" applyNumberFormat="1" applyFont="1" applyFill="1" applyAlignment="1">
      <alignment vertical="top"/>
    </xf>
    <xf numFmtId="165" fontId="23" fillId="0" borderId="0" xfId="0" applyNumberFormat="1" applyFont="1" applyFill="1" applyAlignment="1">
      <alignment vertical="top"/>
    </xf>
    <xf numFmtId="165" fontId="24" fillId="0" borderId="0" xfId="0" applyNumberFormat="1" applyFont="1" applyFill="1" applyAlignment="1">
      <alignment vertical="top"/>
    </xf>
    <xf numFmtId="0" fontId="24" fillId="0" borderId="0" xfId="0" applyFont="1" applyFill="1" applyAlignment="1">
      <alignment vertical="top"/>
    </xf>
    <xf numFmtId="0" fontId="11" fillId="0" borderId="1" xfId="0" applyFont="1" applyFill="1" applyBorder="1" applyAlignment="1">
      <alignment horizontal="center" vertical="center" textRotation="90" wrapText="1"/>
    </xf>
    <xf numFmtId="0" fontId="11" fillId="0" borderId="1" xfId="0" applyFont="1" applyFill="1" applyBorder="1" applyAlignment="1">
      <alignment horizontal="center" vertical="top"/>
    </xf>
    <xf numFmtId="0" fontId="16" fillId="0" borderId="0" xfId="0" applyFont="1" applyFill="1"/>
    <xf numFmtId="2" fontId="16" fillId="0" borderId="0" xfId="0" applyNumberFormat="1" applyFont="1" applyFill="1"/>
    <xf numFmtId="166" fontId="26" fillId="0" borderId="0" xfId="0" applyNumberFormat="1" applyFont="1" applyFill="1"/>
    <xf numFmtId="0" fontId="31" fillId="0" borderId="0" xfId="0" applyFont="1" applyFill="1"/>
    <xf numFmtId="166" fontId="32" fillId="0" borderId="0" xfId="0" applyNumberFormat="1" applyFont="1" applyFill="1"/>
    <xf numFmtId="49" fontId="34" fillId="0" borderId="1" xfId="1" applyNumberFormat="1" applyFont="1" applyFill="1" applyBorder="1" applyAlignment="1">
      <alignment horizontal="center" vertical="top"/>
    </xf>
    <xf numFmtId="166" fontId="34" fillId="0" borderId="1" xfId="0" applyNumberFormat="1" applyFont="1" applyFill="1" applyBorder="1" applyAlignment="1">
      <alignment horizontal="center" vertical="top" wrapText="1"/>
    </xf>
    <xf numFmtId="166" fontId="34" fillId="0" borderId="1" xfId="0" applyNumberFormat="1" applyFont="1" applyFill="1" applyBorder="1" applyAlignment="1">
      <alignment horizontal="center" vertical="top"/>
    </xf>
    <xf numFmtId="49" fontId="34" fillId="0" borderId="1" xfId="0" applyNumberFormat="1" applyFont="1" applyFill="1" applyBorder="1" applyAlignment="1">
      <alignment horizontal="center" vertical="top"/>
    </xf>
    <xf numFmtId="0" fontId="36" fillId="0" borderId="0" xfId="0" applyFont="1" applyFill="1" applyAlignment="1">
      <alignment vertical="top" wrapText="1"/>
    </xf>
    <xf numFmtId="49" fontId="35" fillId="0" borderId="1" xfId="0" applyNumberFormat="1" applyFont="1" applyFill="1" applyBorder="1" applyAlignment="1">
      <alignment horizontal="center" vertical="top"/>
    </xf>
    <xf numFmtId="166" fontId="35" fillId="0" borderId="1" xfId="0" applyNumberFormat="1" applyFont="1" applyFill="1" applyBorder="1" applyAlignment="1">
      <alignment horizontal="center" vertical="top" wrapText="1"/>
    </xf>
    <xf numFmtId="49" fontId="35" fillId="0" borderId="1" xfId="1" applyNumberFormat="1" applyFont="1" applyFill="1" applyBorder="1" applyAlignment="1">
      <alignment horizontal="center" vertical="center" wrapText="1"/>
    </xf>
    <xf numFmtId="166" fontId="35" fillId="0" borderId="1" xfId="0" applyNumberFormat="1" applyFont="1" applyFill="1" applyBorder="1" applyAlignment="1">
      <alignment horizontal="center" vertical="center" wrapText="1"/>
    </xf>
    <xf numFmtId="49" fontId="34" fillId="0" borderId="2" xfId="0" applyNumberFormat="1" applyFont="1" applyFill="1" applyBorder="1" applyAlignment="1">
      <alignment horizontal="center" vertical="top"/>
    </xf>
    <xf numFmtId="166" fontId="34" fillId="0" borderId="2" xfId="0" applyNumberFormat="1" applyFont="1" applyFill="1" applyBorder="1" applyAlignment="1">
      <alignment horizontal="center" vertical="top" wrapText="1"/>
    </xf>
    <xf numFmtId="166" fontId="35" fillId="0" borderId="2" xfId="0" applyNumberFormat="1" applyFont="1" applyFill="1" applyBorder="1" applyAlignment="1">
      <alignment horizontal="center" vertical="top"/>
    </xf>
    <xf numFmtId="49" fontId="35" fillId="0" borderId="2" xfId="0" applyNumberFormat="1" applyFont="1" applyFill="1" applyBorder="1" applyAlignment="1">
      <alignment horizontal="center" vertical="top"/>
    </xf>
    <xf numFmtId="166" fontId="35" fillId="0" borderId="2" xfId="0" applyNumberFormat="1" applyFont="1" applyFill="1" applyBorder="1" applyAlignment="1">
      <alignment horizontal="center" vertical="top" wrapText="1"/>
    </xf>
    <xf numFmtId="0" fontId="11" fillId="0" borderId="1" xfId="0" applyFont="1" applyFill="1" applyBorder="1" applyAlignment="1">
      <alignment horizontal="center" vertical="center" textRotation="90"/>
    </xf>
    <xf numFmtId="166" fontId="35" fillId="0" borderId="1" xfId="0" applyNumberFormat="1" applyFont="1" applyFill="1" applyBorder="1" applyAlignment="1">
      <alignment horizontal="center" vertical="top"/>
    </xf>
    <xf numFmtId="165" fontId="11" fillId="0" borderId="1" xfId="0" applyNumberFormat="1" applyFont="1" applyFill="1" applyBorder="1" applyAlignment="1">
      <alignment horizontal="justify" vertical="top"/>
    </xf>
    <xf numFmtId="166" fontId="34" fillId="0" borderId="2" xfId="0" applyNumberFormat="1" applyFont="1" applyFill="1" applyBorder="1" applyAlignment="1">
      <alignment horizontal="center" vertical="top"/>
    </xf>
    <xf numFmtId="0" fontId="11" fillId="0" borderId="1" xfId="0" applyFont="1" applyFill="1" applyBorder="1" applyAlignment="1">
      <alignment vertical="top" wrapText="1"/>
    </xf>
    <xf numFmtId="165" fontId="9" fillId="0" borderId="1" xfId="0" applyNumberFormat="1" applyFont="1" applyFill="1" applyBorder="1" applyAlignment="1">
      <alignment horizontal="justify" vertical="top" wrapText="1"/>
    </xf>
    <xf numFmtId="165" fontId="9" fillId="0" borderId="1" xfId="0" applyNumberFormat="1" applyFont="1" applyFill="1" applyBorder="1" applyAlignment="1">
      <alignment horizontal="left" vertical="top" wrapText="1"/>
    </xf>
    <xf numFmtId="165" fontId="30" fillId="0" borderId="1" xfId="0" applyNumberFormat="1" applyFont="1" applyFill="1" applyBorder="1" applyAlignment="1">
      <alignment horizontal="justify" vertical="top"/>
    </xf>
    <xf numFmtId="165" fontId="9" fillId="0" borderId="1" xfId="0" applyNumberFormat="1" applyFont="1" applyFill="1" applyBorder="1" applyAlignment="1">
      <alignment horizontal="justify" vertical="top"/>
    </xf>
    <xf numFmtId="0" fontId="33" fillId="0" borderId="1" xfId="0" applyFont="1" applyFill="1" applyBorder="1"/>
    <xf numFmtId="49" fontId="10" fillId="0" borderId="2" xfId="0" applyNumberFormat="1" applyFont="1" applyFill="1" applyBorder="1" applyAlignment="1">
      <alignment horizontal="center" vertical="top"/>
    </xf>
    <xf numFmtId="166" fontId="11" fillId="0" borderId="2" xfId="0" applyNumberFormat="1" applyFont="1" applyFill="1" applyBorder="1" applyAlignment="1">
      <alignment horizontal="center" vertical="top" wrapText="1"/>
    </xf>
    <xf numFmtId="166" fontId="11" fillId="0" borderId="2" xfId="0" applyNumberFormat="1" applyFont="1" applyFill="1" applyBorder="1" applyAlignment="1">
      <alignment horizontal="center" vertical="top"/>
    </xf>
    <xf numFmtId="166" fontId="10" fillId="0" borderId="2" xfId="0" applyNumberFormat="1" applyFont="1" applyFill="1" applyBorder="1" applyAlignment="1">
      <alignment horizontal="center" vertical="top"/>
    </xf>
    <xf numFmtId="165" fontId="11" fillId="0" borderId="1" xfId="0" applyNumberFormat="1" applyFont="1" applyFill="1" applyBorder="1" applyAlignment="1">
      <alignment horizontal="justify" vertical="top" wrapText="1"/>
    </xf>
    <xf numFmtId="165" fontId="15" fillId="0" borderId="0" xfId="0" applyNumberFormat="1" applyFont="1" applyFill="1"/>
    <xf numFmtId="165" fontId="27" fillId="0" borderId="0" xfId="0" applyNumberFormat="1" applyFont="1" applyFill="1"/>
    <xf numFmtId="0" fontId="14" fillId="0" borderId="0" xfId="0" applyFont="1" applyFill="1" applyAlignment="1">
      <alignment horizontal="center" vertical="top"/>
    </xf>
    <xf numFmtId="0" fontId="14" fillId="0" borderId="4" xfId="0" applyFont="1" applyFill="1" applyBorder="1" applyAlignment="1">
      <alignment horizontal="center" vertical="top"/>
    </xf>
    <xf numFmtId="0" fontId="1" fillId="0" borderId="3" xfId="0" applyFont="1" applyFill="1" applyBorder="1" applyAlignment="1">
      <alignment horizontal="center" vertical="top" wrapText="1"/>
    </xf>
    <xf numFmtId="0" fontId="3" fillId="0" borderId="3" xfId="0" applyFont="1" applyFill="1" applyBorder="1" applyAlignment="1">
      <alignment horizontal="center" vertical="top"/>
    </xf>
    <xf numFmtId="0" fontId="10" fillId="0" borderId="2" xfId="0" applyFont="1" applyFill="1" applyBorder="1" applyAlignment="1">
      <alignment horizontal="center" vertical="top"/>
    </xf>
    <xf numFmtId="0" fontId="10" fillId="0" borderId="5" xfId="0" applyFont="1" applyFill="1" applyBorder="1" applyAlignment="1">
      <alignment horizontal="center" vertical="top"/>
    </xf>
    <xf numFmtId="0" fontId="10" fillId="0" borderId="2" xfId="0" applyFont="1" applyFill="1" applyBorder="1" applyAlignment="1">
      <alignment horizontal="center" vertical="top" wrapText="1"/>
    </xf>
    <xf numFmtId="0" fontId="10" fillId="0" borderId="5" xfId="0" applyFont="1" applyFill="1" applyBorder="1" applyAlignment="1">
      <alignment horizontal="center" vertical="top" wrapText="1"/>
    </xf>
    <xf numFmtId="0" fontId="10" fillId="0" borderId="6" xfId="0" applyFont="1" applyFill="1" applyBorder="1" applyAlignment="1">
      <alignment horizontal="center" vertical="top"/>
    </xf>
    <xf numFmtId="0" fontId="12" fillId="0" borderId="7" xfId="0" applyFont="1" applyFill="1" applyBorder="1" applyAlignment="1">
      <alignment horizontal="center" vertical="top"/>
    </xf>
    <xf numFmtId="0" fontId="12" fillId="0" borderId="8" xfId="0" applyFont="1" applyFill="1" applyBorder="1" applyAlignment="1">
      <alignment horizontal="center" vertical="top"/>
    </xf>
    <xf numFmtId="0" fontId="10" fillId="0" borderId="7" xfId="0" applyFont="1" applyFill="1" applyBorder="1" applyAlignment="1">
      <alignment horizontal="center" vertical="top"/>
    </xf>
    <xf numFmtId="0" fontId="10" fillId="0" borderId="8" xfId="0" applyFont="1" applyFill="1" applyBorder="1" applyAlignment="1">
      <alignment horizontal="center" vertical="top"/>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166" fontId="35" fillId="0" borderId="6" xfId="0" applyNumberFormat="1" applyFont="1" applyFill="1" applyBorder="1" applyAlignment="1">
      <alignment horizontal="center" vertical="center" wrapText="1"/>
    </xf>
    <xf numFmtId="166" fontId="35" fillId="0" borderId="7" xfId="0" applyNumberFormat="1" applyFont="1" applyFill="1" applyBorder="1" applyAlignment="1">
      <alignment horizontal="center" vertical="center" wrapText="1"/>
    </xf>
    <xf numFmtId="166" fontId="35" fillId="0" borderId="8" xfId="0" applyNumberFormat="1" applyFont="1" applyFill="1" applyBorder="1" applyAlignment="1">
      <alignment horizontal="center" vertical="center" wrapText="1"/>
    </xf>
    <xf numFmtId="49" fontId="35" fillId="0" borderId="6" xfId="0" applyNumberFormat="1" applyFont="1" applyFill="1" applyBorder="1" applyAlignment="1">
      <alignment horizontal="center" vertical="top"/>
    </xf>
    <xf numFmtId="49" fontId="35" fillId="0" borderId="7" xfId="0" applyNumberFormat="1" applyFont="1" applyFill="1" applyBorder="1" applyAlignment="1">
      <alignment horizontal="center" vertical="top"/>
    </xf>
    <xf numFmtId="49" fontId="35" fillId="0" borderId="8" xfId="0" applyNumberFormat="1" applyFont="1" applyFill="1" applyBorder="1" applyAlignment="1">
      <alignment horizontal="center" vertical="top"/>
    </xf>
    <xf numFmtId="49" fontId="35" fillId="0" borderId="6" xfId="0" applyNumberFormat="1" applyFont="1" applyFill="1" applyBorder="1" applyAlignment="1">
      <alignment horizontal="center" vertical="top" wrapText="1"/>
    </xf>
    <xf numFmtId="49" fontId="35" fillId="0" borderId="7" xfId="0" applyNumberFormat="1" applyFont="1" applyFill="1" applyBorder="1" applyAlignment="1">
      <alignment horizontal="center" vertical="top" wrapText="1"/>
    </xf>
    <xf numFmtId="49" fontId="35" fillId="0" borderId="8" xfId="0" applyNumberFormat="1" applyFont="1" applyFill="1" applyBorder="1" applyAlignment="1">
      <alignment horizontal="center" vertical="top" wrapText="1"/>
    </xf>
    <xf numFmtId="165" fontId="10" fillId="0" borderId="2" xfId="0" applyNumberFormat="1" applyFont="1" applyFill="1" applyBorder="1" applyAlignment="1">
      <alignment horizontal="left" vertical="top" wrapText="1"/>
    </xf>
    <xf numFmtId="165" fontId="10" fillId="0" borderId="5" xfId="0" applyNumberFormat="1" applyFont="1" applyFill="1" applyBorder="1" applyAlignment="1">
      <alignment horizontal="left" vertical="top" wrapText="1"/>
    </xf>
    <xf numFmtId="49" fontId="34" fillId="0" borderId="2" xfId="0" applyNumberFormat="1" applyFont="1" applyFill="1" applyBorder="1" applyAlignment="1">
      <alignment horizontal="center" vertical="top"/>
    </xf>
    <xf numFmtId="49" fontId="34" fillId="0" borderId="5" xfId="0" applyNumberFormat="1" applyFont="1" applyFill="1" applyBorder="1" applyAlignment="1">
      <alignment horizontal="center" vertical="top"/>
    </xf>
    <xf numFmtId="166" fontId="34" fillId="0" borderId="2" xfId="0" applyNumberFormat="1" applyFont="1" applyFill="1" applyBorder="1" applyAlignment="1">
      <alignment horizontal="center" vertical="top" wrapText="1"/>
    </xf>
    <xf numFmtId="166" fontId="34" fillId="0" borderId="5" xfId="0" applyNumberFormat="1" applyFont="1" applyFill="1" applyBorder="1" applyAlignment="1">
      <alignment horizontal="center" vertical="top" wrapText="1"/>
    </xf>
    <xf numFmtId="166" fontId="35" fillId="0" borderId="2" xfId="0" applyNumberFormat="1" applyFont="1" applyFill="1" applyBorder="1" applyAlignment="1">
      <alignment horizontal="center" vertical="top"/>
    </xf>
    <xf numFmtId="166" fontId="35" fillId="0" borderId="5" xfId="0" applyNumberFormat="1" applyFont="1" applyFill="1" applyBorder="1" applyAlignment="1">
      <alignment horizontal="center" vertical="top"/>
    </xf>
    <xf numFmtId="166" fontId="34" fillId="0" borderId="2" xfId="0" applyNumberFormat="1" applyFont="1" applyFill="1" applyBorder="1" applyAlignment="1">
      <alignment horizontal="center" vertical="top"/>
    </xf>
    <xf numFmtId="166" fontId="34" fillId="0" borderId="5" xfId="0" applyNumberFormat="1" applyFont="1" applyFill="1" applyBorder="1" applyAlignment="1">
      <alignment horizontal="center" vertical="top"/>
    </xf>
  </cellXfs>
  <cellStyles count="2">
    <cellStyle name="Денежный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9"/>
  <sheetViews>
    <sheetView tabSelected="1" view="pageBreakPreview" topLeftCell="C1" zoomScale="75" zoomScaleNormal="82" zoomScaleSheetLayoutView="75" workbookViewId="0">
      <selection activeCell="R8" sqref="R8"/>
    </sheetView>
  </sheetViews>
  <sheetFormatPr defaultColWidth="9.140625" defaultRowHeight="15" x14ac:dyDescent="0.25"/>
  <cols>
    <col min="1" max="1" width="11.5703125" style="10" bestFit="1" customWidth="1"/>
    <col min="2" max="2" width="37.140625" style="10" customWidth="1"/>
    <col min="3" max="3" width="11.28515625" style="56" customWidth="1"/>
    <col min="4" max="4" width="9.140625" style="10" customWidth="1"/>
    <col min="5" max="5" width="10.42578125" style="10" customWidth="1"/>
    <col min="6" max="6" width="10.85546875" style="10" customWidth="1"/>
    <col min="7" max="7" width="9.140625" style="10"/>
    <col min="8" max="8" width="13.5703125" style="56" customWidth="1"/>
    <col min="9" max="9" width="10.42578125" style="10" bestFit="1" customWidth="1"/>
    <col min="10" max="10" width="9.140625" style="10"/>
    <col min="11" max="11" width="11.28515625" style="10" customWidth="1"/>
    <col min="12" max="12" width="9.140625" style="10"/>
    <col min="13" max="13" width="13.42578125" style="46" customWidth="1"/>
    <col min="14" max="14" width="9.140625" style="1"/>
    <col min="15" max="15" width="10.7109375" style="1" bestFit="1" customWidth="1"/>
    <col min="16" max="16" width="11.7109375" style="1" customWidth="1"/>
    <col min="17" max="17" width="12.28515625" style="1" customWidth="1"/>
    <col min="18" max="18" width="144" style="16" customWidth="1"/>
    <col min="19" max="19" width="10.42578125" style="1" hidden="1" customWidth="1"/>
    <col min="20" max="20" width="12.5703125" style="1" hidden="1" customWidth="1"/>
    <col min="21" max="21" width="13.5703125" style="1" hidden="1" customWidth="1"/>
    <col min="22" max="22" width="9.7109375" style="1" hidden="1" customWidth="1"/>
    <col min="23" max="25" width="9.140625" style="1" hidden="1" customWidth="1"/>
    <col min="26" max="26" width="0" style="1" hidden="1" customWidth="1"/>
    <col min="27" max="27" width="6.42578125" style="35" customWidth="1"/>
    <col min="28" max="29" width="9.140625" style="35"/>
    <col min="30" max="30" width="15.5703125" style="35" customWidth="1"/>
    <col min="31" max="16384" width="9.140625" style="1"/>
  </cols>
  <sheetData>
    <row r="1" spans="1:30" ht="48" customHeight="1" x14ac:dyDescent="0.25">
      <c r="A1" s="94" t="s">
        <v>59</v>
      </c>
      <c r="B1" s="95"/>
      <c r="C1" s="95"/>
      <c r="D1" s="95"/>
      <c r="E1" s="95"/>
      <c r="F1" s="95"/>
      <c r="G1" s="95"/>
      <c r="H1" s="95"/>
      <c r="I1" s="95"/>
      <c r="J1" s="95"/>
      <c r="K1" s="95"/>
      <c r="L1" s="95"/>
      <c r="M1" s="95"/>
      <c r="N1" s="95"/>
      <c r="O1" s="95"/>
      <c r="P1" s="95"/>
      <c r="Q1" s="95"/>
      <c r="R1" s="95"/>
    </row>
    <row r="2" spans="1:30" x14ac:dyDescent="0.25">
      <c r="A2" s="96" t="s">
        <v>0</v>
      </c>
      <c r="B2" s="98" t="s">
        <v>1</v>
      </c>
      <c r="C2" s="100" t="s">
        <v>2</v>
      </c>
      <c r="D2" s="101"/>
      <c r="E2" s="101"/>
      <c r="F2" s="101"/>
      <c r="G2" s="102"/>
      <c r="H2" s="100" t="s">
        <v>3</v>
      </c>
      <c r="I2" s="103"/>
      <c r="J2" s="103"/>
      <c r="K2" s="103"/>
      <c r="L2" s="104"/>
      <c r="M2" s="100" t="s">
        <v>4</v>
      </c>
      <c r="N2" s="103"/>
      <c r="O2" s="103"/>
      <c r="P2" s="103"/>
      <c r="Q2" s="104"/>
      <c r="R2" s="98" t="s">
        <v>5</v>
      </c>
    </row>
    <row r="3" spans="1:30" ht="59.25" x14ac:dyDescent="0.25">
      <c r="A3" s="97"/>
      <c r="B3" s="99"/>
      <c r="C3" s="75" t="s">
        <v>6</v>
      </c>
      <c r="D3" s="3" t="s">
        <v>7</v>
      </c>
      <c r="E3" s="3" t="s">
        <v>12</v>
      </c>
      <c r="F3" s="3" t="s">
        <v>13</v>
      </c>
      <c r="G3" s="3" t="s">
        <v>14</v>
      </c>
      <c r="H3" s="54" t="s">
        <v>6</v>
      </c>
      <c r="I3" s="3" t="s">
        <v>7</v>
      </c>
      <c r="J3" s="3" t="s">
        <v>12</v>
      </c>
      <c r="K3" s="3" t="s">
        <v>13</v>
      </c>
      <c r="L3" s="3" t="s">
        <v>14</v>
      </c>
      <c r="M3" s="54" t="s">
        <v>6</v>
      </c>
      <c r="N3" s="3" t="s">
        <v>7</v>
      </c>
      <c r="O3" s="3" t="s">
        <v>12</v>
      </c>
      <c r="P3" s="3" t="s">
        <v>13</v>
      </c>
      <c r="Q3" s="3" t="s">
        <v>14</v>
      </c>
      <c r="R3" s="99"/>
      <c r="S3" s="17" t="s">
        <v>20</v>
      </c>
      <c r="T3" s="17" t="s">
        <v>21</v>
      </c>
      <c r="U3" s="17" t="s">
        <v>22</v>
      </c>
    </row>
    <row r="4" spans="1:30" x14ac:dyDescent="0.25">
      <c r="A4" s="4">
        <v>1</v>
      </c>
      <c r="B4" s="4">
        <v>2</v>
      </c>
      <c r="C4" s="55">
        <v>3</v>
      </c>
      <c r="D4" s="4">
        <v>4</v>
      </c>
      <c r="E4" s="4">
        <v>5</v>
      </c>
      <c r="F4" s="4">
        <v>6</v>
      </c>
      <c r="G4" s="4">
        <v>7</v>
      </c>
      <c r="H4" s="55">
        <v>8</v>
      </c>
      <c r="I4" s="4">
        <v>9</v>
      </c>
      <c r="J4" s="4">
        <v>10</v>
      </c>
      <c r="K4" s="4">
        <v>11</v>
      </c>
      <c r="L4" s="4">
        <v>12</v>
      </c>
      <c r="M4" s="55">
        <v>13</v>
      </c>
      <c r="N4" s="4">
        <v>14</v>
      </c>
      <c r="O4" s="4">
        <v>15</v>
      </c>
      <c r="P4" s="4">
        <v>16</v>
      </c>
      <c r="Q4" s="4">
        <v>17</v>
      </c>
      <c r="R4" s="4">
        <v>18</v>
      </c>
    </row>
    <row r="5" spans="1:30" s="25" customFormat="1" ht="24.75" customHeight="1" x14ac:dyDescent="0.25">
      <c r="A5" s="26"/>
      <c r="B5" s="105" t="s">
        <v>51</v>
      </c>
      <c r="C5" s="106"/>
      <c r="D5" s="106"/>
      <c r="E5" s="106"/>
      <c r="F5" s="106"/>
      <c r="G5" s="106"/>
      <c r="H5" s="106"/>
      <c r="I5" s="106"/>
      <c r="J5" s="106"/>
      <c r="K5" s="106"/>
      <c r="L5" s="106"/>
      <c r="M5" s="106"/>
      <c r="N5" s="106"/>
      <c r="O5" s="106"/>
      <c r="P5" s="106"/>
      <c r="Q5" s="107"/>
      <c r="R5" s="24"/>
      <c r="AA5" s="36"/>
      <c r="AB5" s="36"/>
      <c r="AC5" s="36"/>
      <c r="AD5" s="36"/>
    </row>
    <row r="6" spans="1:30" ht="299.25" x14ac:dyDescent="0.25">
      <c r="A6" s="45" t="s">
        <v>35</v>
      </c>
      <c r="B6" s="40" t="s">
        <v>30</v>
      </c>
      <c r="C6" s="41">
        <f>D6+E6+F6+G6</f>
        <v>857</v>
      </c>
      <c r="D6" s="34">
        <v>0</v>
      </c>
      <c r="E6" s="34">
        <v>0</v>
      </c>
      <c r="F6" s="34">
        <v>857</v>
      </c>
      <c r="G6" s="34">
        <v>0</v>
      </c>
      <c r="H6" s="41">
        <f>I6+J6+K6+L6</f>
        <v>857</v>
      </c>
      <c r="I6" s="34">
        <v>0</v>
      </c>
      <c r="J6" s="34">
        <v>0</v>
      </c>
      <c r="K6" s="34">
        <v>857</v>
      </c>
      <c r="L6" s="34">
        <v>0</v>
      </c>
      <c r="M6" s="41">
        <f t="shared" ref="M6:M12" si="0">N6+O6+P6+Q6</f>
        <v>399</v>
      </c>
      <c r="N6" s="34">
        <v>0</v>
      </c>
      <c r="O6" s="34">
        <v>0</v>
      </c>
      <c r="P6" s="63">
        <v>399</v>
      </c>
      <c r="Q6" s="34">
        <v>0</v>
      </c>
      <c r="R6" s="43" t="s">
        <v>79</v>
      </c>
      <c r="S6" s="1">
        <f>P6/K6*100</f>
        <v>46.557759626604437</v>
      </c>
      <c r="T6" s="1" t="e">
        <f>O6/J6*100</f>
        <v>#DIV/0!</v>
      </c>
      <c r="U6" s="1" t="e">
        <f>Q6/G6*100</f>
        <v>#DIV/0!</v>
      </c>
      <c r="AB6" s="37">
        <f>M6/H6*100</f>
        <v>46.557759626604437</v>
      </c>
    </row>
    <row r="7" spans="1:30" ht="30" x14ac:dyDescent="0.25">
      <c r="A7" s="45" t="s">
        <v>38</v>
      </c>
      <c r="B7" s="40" t="s">
        <v>39</v>
      </c>
      <c r="C7" s="41"/>
      <c r="D7" s="34"/>
      <c r="E7" s="34"/>
      <c r="F7" s="34"/>
      <c r="G7" s="34"/>
      <c r="H7" s="41"/>
      <c r="I7" s="34"/>
      <c r="J7" s="34"/>
      <c r="K7" s="34"/>
      <c r="L7" s="34"/>
      <c r="M7" s="41"/>
      <c r="N7" s="34"/>
      <c r="O7" s="34"/>
      <c r="P7" s="34"/>
      <c r="Q7" s="34"/>
      <c r="R7" s="43"/>
      <c r="AB7" s="37"/>
    </row>
    <row r="8" spans="1:30" ht="269.25" x14ac:dyDescent="0.25">
      <c r="A8" s="61" t="s">
        <v>33</v>
      </c>
      <c r="B8" s="62" t="s">
        <v>31</v>
      </c>
      <c r="C8" s="76">
        <f t="shared" ref="C8:C9" si="1">D8+E8+F8+G8</f>
        <v>325.5</v>
      </c>
      <c r="D8" s="63">
        <v>0</v>
      </c>
      <c r="E8" s="63">
        <v>0</v>
      </c>
      <c r="F8" s="63">
        <v>325.5</v>
      </c>
      <c r="G8" s="63">
        <v>0</v>
      </c>
      <c r="H8" s="76">
        <f>I8+J8+K8+L8</f>
        <v>325.5</v>
      </c>
      <c r="I8" s="63">
        <v>0</v>
      </c>
      <c r="J8" s="63">
        <v>0</v>
      </c>
      <c r="K8" s="63">
        <v>325.5</v>
      </c>
      <c r="L8" s="63">
        <v>0</v>
      </c>
      <c r="M8" s="76">
        <f t="shared" si="0"/>
        <v>247.3</v>
      </c>
      <c r="N8" s="63">
        <v>0</v>
      </c>
      <c r="O8" s="63">
        <v>0</v>
      </c>
      <c r="P8" s="63">
        <v>247.3</v>
      </c>
      <c r="Q8" s="63">
        <v>0</v>
      </c>
      <c r="R8" s="43" t="s">
        <v>67</v>
      </c>
      <c r="S8" s="1">
        <f t="shared" ref="S8:S12" si="2">P8/K8*100</f>
        <v>75.975422427035326</v>
      </c>
      <c r="T8" s="1" t="e">
        <f t="shared" ref="T8" si="3">O8/J8*100</f>
        <v>#DIV/0!</v>
      </c>
      <c r="U8" s="1" t="e">
        <f t="shared" ref="U8:U12" si="4">Q8/G8*100</f>
        <v>#DIV/0!</v>
      </c>
      <c r="AB8" s="37">
        <f>M8/H8*100</f>
        <v>75.975422427035326</v>
      </c>
    </row>
    <row r="9" spans="1:30" ht="255" x14ac:dyDescent="0.25">
      <c r="A9" s="61" t="s">
        <v>34</v>
      </c>
      <c r="B9" s="62" t="s">
        <v>32</v>
      </c>
      <c r="C9" s="76">
        <f t="shared" si="1"/>
        <v>919</v>
      </c>
      <c r="D9" s="63">
        <v>0</v>
      </c>
      <c r="E9" s="63">
        <v>0</v>
      </c>
      <c r="F9" s="63">
        <v>919</v>
      </c>
      <c r="G9" s="63">
        <v>0</v>
      </c>
      <c r="H9" s="76">
        <f>I9+K9+L9</f>
        <v>919</v>
      </c>
      <c r="I9" s="63">
        <v>0</v>
      </c>
      <c r="J9" s="63">
        <v>0</v>
      </c>
      <c r="K9" s="63">
        <v>919</v>
      </c>
      <c r="L9" s="63">
        <f t="shared" ref="L9" si="5">G9</f>
        <v>0</v>
      </c>
      <c r="M9" s="76">
        <f t="shared" si="0"/>
        <v>615.20000000000005</v>
      </c>
      <c r="N9" s="63">
        <v>0</v>
      </c>
      <c r="O9" s="63">
        <v>0</v>
      </c>
      <c r="P9" s="63">
        <v>615.20000000000005</v>
      </c>
      <c r="Q9" s="63">
        <v>0</v>
      </c>
      <c r="R9" s="44" t="s">
        <v>68</v>
      </c>
      <c r="S9" s="1" t="e">
        <f>P9/#REF!*100</f>
        <v>#REF!</v>
      </c>
      <c r="T9" s="1">
        <f>O9/K9*100</f>
        <v>0</v>
      </c>
      <c r="U9" s="1" t="e">
        <f t="shared" si="4"/>
        <v>#DIV/0!</v>
      </c>
      <c r="AB9" s="37">
        <f>M9/H9*100</f>
        <v>66.942328618063115</v>
      </c>
    </row>
    <row r="10" spans="1:30" ht="105" x14ac:dyDescent="0.25">
      <c r="A10" s="61" t="s">
        <v>23</v>
      </c>
      <c r="B10" s="62" t="s">
        <v>36</v>
      </c>
      <c r="C10" s="76">
        <f>D10+E10+F10+G10</f>
        <v>36970.1</v>
      </c>
      <c r="D10" s="63">
        <v>0</v>
      </c>
      <c r="E10" s="63">
        <v>0</v>
      </c>
      <c r="F10" s="63">
        <v>36170.1</v>
      </c>
      <c r="G10" s="63">
        <v>800</v>
      </c>
      <c r="H10" s="76">
        <f t="shared" ref="H10" si="6">I10+J10+K10+L10</f>
        <v>36770.1</v>
      </c>
      <c r="I10" s="63">
        <v>0</v>
      </c>
      <c r="J10" s="63">
        <v>0</v>
      </c>
      <c r="K10" s="63">
        <v>35970.1</v>
      </c>
      <c r="L10" s="63">
        <v>800</v>
      </c>
      <c r="M10" s="76">
        <f>N10+O10+P10+Q10</f>
        <v>27395.420000000002</v>
      </c>
      <c r="N10" s="63">
        <v>0</v>
      </c>
      <c r="O10" s="63">
        <v>0</v>
      </c>
      <c r="P10" s="63">
        <v>27049.02</v>
      </c>
      <c r="Q10" s="63">
        <v>346.4</v>
      </c>
      <c r="R10" s="43" t="s">
        <v>60</v>
      </c>
      <c r="S10" s="1">
        <f>P10/K10*100</f>
        <v>75.198623301019467</v>
      </c>
      <c r="T10" s="1" t="e">
        <f>O10/J10*100</f>
        <v>#DIV/0!</v>
      </c>
      <c r="U10" s="1">
        <f>Q10/G10*100</f>
        <v>43.3</v>
      </c>
      <c r="V10" s="1">
        <f>M10/C10</f>
        <v>0.74101557745313107</v>
      </c>
      <c r="W10" s="2"/>
      <c r="AB10" s="37">
        <f>M10/H10*100</f>
        <v>74.504611083461853</v>
      </c>
    </row>
    <row r="11" spans="1:30" ht="60" x14ac:dyDescent="0.25">
      <c r="A11" s="64" t="s">
        <v>24</v>
      </c>
      <c r="B11" s="62" t="s">
        <v>37</v>
      </c>
      <c r="C11" s="76">
        <f>D11+E11+F11+G11</f>
        <v>2253.1999999999998</v>
      </c>
      <c r="D11" s="63">
        <v>0</v>
      </c>
      <c r="E11" s="63">
        <v>0</v>
      </c>
      <c r="F11" s="63">
        <v>2253.1999999999998</v>
      </c>
      <c r="G11" s="63">
        <v>0</v>
      </c>
      <c r="H11" s="76">
        <f>I11+J11+K11+L11</f>
        <v>2748.2</v>
      </c>
      <c r="I11" s="63">
        <v>0</v>
      </c>
      <c r="J11" s="63">
        <v>0</v>
      </c>
      <c r="K11" s="63">
        <v>2748.2</v>
      </c>
      <c r="L11" s="63">
        <v>0</v>
      </c>
      <c r="M11" s="76">
        <f>N11+O11+P11+Q11</f>
        <v>2090.6999999999998</v>
      </c>
      <c r="N11" s="63">
        <v>0</v>
      </c>
      <c r="O11" s="63">
        <v>0</v>
      </c>
      <c r="P11" s="63">
        <v>2090.6999999999998</v>
      </c>
      <c r="Q11" s="63">
        <v>0</v>
      </c>
      <c r="R11" s="12" t="s">
        <v>61</v>
      </c>
      <c r="S11" s="1">
        <f t="shared" si="2"/>
        <v>76.075249254057198</v>
      </c>
      <c r="T11" s="1" t="e">
        <f>O11/J11*100</f>
        <v>#DIV/0!</v>
      </c>
      <c r="U11" s="1" t="e">
        <f t="shared" si="4"/>
        <v>#DIV/0!</v>
      </c>
      <c r="AB11" s="37">
        <f>M11/H11*100</f>
        <v>76.075249254057198</v>
      </c>
    </row>
    <row r="12" spans="1:30" ht="219.75" customHeight="1" x14ac:dyDescent="0.25">
      <c r="A12" s="64" t="s">
        <v>25</v>
      </c>
      <c r="B12" s="65" t="s">
        <v>53</v>
      </c>
      <c r="C12" s="76">
        <f t="shared" ref="C12" si="7">D12+E12+F12+G12</f>
        <v>375129.5</v>
      </c>
      <c r="D12" s="63">
        <v>0</v>
      </c>
      <c r="E12" s="63">
        <v>1017.4</v>
      </c>
      <c r="F12" s="63">
        <v>374112.1</v>
      </c>
      <c r="G12" s="63">
        <v>0</v>
      </c>
      <c r="H12" s="76">
        <f>J12+K12+L12</f>
        <v>370887.10000000003</v>
      </c>
      <c r="I12" s="63">
        <v>0</v>
      </c>
      <c r="J12" s="63">
        <v>1017.4</v>
      </c>
      <c r="K12" s="34">
        <v>369869.7</v>
      </c>
      <c r="L12" s="63">
        <v>0</v>
      </c>
      <c r="M12" s="76">
        <f t="shared" si="0"/>
        <v>17070.3</v>
      </c>
      <c r="N12" s="63">
        <v>0</v>
      </c>
      <c r="O12" s="63">
        <v>1017.4</v>
      </c>
      <c r="P12" s="63">
        <v>16052.9</v>
      </c>
      <c r="Q12" s="63">
        <v>0</v>
      </c>
      <c r="R12" s="47" t="s">
        <v>69</v>
      </c>
      <c r="S12" s="1">
        <f t="shared" si="2"/>
        <v>4.3401500582502432</v>
      </c>
      <c r="T12" s="1">
        <f t="shared" ref="T12" si="8">O12/J12*100</f>
        <v>100</v>
      </c>
      <c r="U12" s="1" t="e">
        <f t="shared" si="4"/>
        <v>#DIV/0!</v>
      </c>
      <c r="AB12" s="37">
        <f>M12/H12*100</f>
        <v>4.6025596468574932</v>
      </c>
    </row>
    <row r="13" spans="1:30" ht="19.5" customHeight="1" x14ac:dyDescent="0.25">
      <c r="A13" s="66"/>
      <c r="B13" s="67" t="s">
        <v>8</v>
      </c>
      <c r="C13" s="76">
        <f>SUM(C6:C12)</f>
        <v>416454.3</v>
      </c>
      <c r="D13" s="76">
        <f>SUM(D6:D12)</f>
        <v>0</v>
      </c>
      <c r="E13" s="76">
        <f>SUM(E6:E12)</f>
        <v>1017.4</v>
      </c>
      <c r="F13" s="76">
        <f>SUM(F6:F12)</f>
        <v>414636.89999999997</v>
      </c>
      <c r="G13" s="76">
        <f>SUM(G6:G12)</f>
        <v>800</v>
      </c>
      <c r="H13" s="76">
        <f>J13+K13+L13</f>
        <v>412506.9</v>
      </c>
      <c r="I13" s="76">
        <f>SUM(I6:I12)</f>
        <v>0</v>
      </c>
      <c r="J13" s="76">
        <f t="shared" ref="J13:O13" si="9">SUM(J5:J12)</f>
        <v>1017.4</v>
      </c>
      <c r="K13" s="76">
        <f>SUM(K5:K12)</f>
        <v>410689.5</v>
      </c>
      <c r="L13" s="76">
        <f t="shared" si="9"/>
        <v>800</v>
      </c>
      <c r="M13" s="76">
        <f t="shared" si="9"/>
        <v>47817.919999999998</v>
      </c>
      <c r="N13" s="76">
        <f t="shared" si="9"/>
        <v>0</v>
      </c>
      <c r="O13" s="76">
        <f t="shared" si="9"/>
        <v>1017.4</v>
      </c>
      <c r="P13" s="76">
        <f>SUM(P5:P12)</f>
        <v>46454.12</v>
      </c>
      <c r="Q13" s="76">
        <f>SUM(Q5:Q12)</f>
        <v>346.4</v>
      </c>
      <c r="R13" s="77" t="s">
        <v>62</v>
      </c>
      <c r="S13" s="1">
        <f>P13/K13*100</f>
        <v>11.31125095723168</v>
      </c>
      <c r="T13" s="1">
        <f>O13/J13*100</f>
        <v>100</v>
      </c>
      <c r="U13" s="1">
        <f>Q13/G13*100</f>
        <v>43.3</v>
      </c>
      <c r="AA13" s="35">
        <f>M13/H13*100</f>
        <v>11.592029127270354</v>
      </c>
      <c r="AC13" s="37"/>
    </row>
    <row r="14" spans="1:30" ht="30" customHeight="1" x14ac:dyDescent="0.25">
      <c r="A14" s="68"/>
      <c r="B14" s="108" t="s">
        <v>52</v>
      </c>
      <c r="C14" s="109"/>
      <c r="D14" s="109"/>
      <c r="E14" s="109"/>
      <c r="F14" s="109"/>
      <c r="G14" s="109"/>
      <c r="H14" s="109"/>
      <c r="I14" s="109"/>
      <c r="J14" s="109"/>
      <c r="K14" s="109"/>
      <c r="L14" s="109"/>
      <c r="M14" s="109"/>
      <c r="N14" s="109"/>
      <c r="O14" s="109"/>
      <c r="P14" s="109"/>
      <c r="Q14" s="110"/>
      <c r="R14" s="11"/>
      <c r="S14" s="18">
        <f>M13/H13*100</f>
        <v>11.592029127270354</v>
      </c>
      <c r="AB14" s="37"/>
      <c r="AC14" s="37"/>
    </row>
    <row r="15" spans="1:30" ht="30" customHeight="1" x14ac:dyDescent="0.25">
      <c r="A15" s="64" t="s">
        <v>28</v>
      </c>
      <c r="B15" s="62" t="s">
        <v>39</v>
      </c>
      <c r="C15" s="69"/>
      <c r="D15" s="69"/>
      <c r="E15" s="69"/>
      <c r="F15" s="69"/>
      <c r="G15" s="69"/>
      <c r="H15" s="69"/>
      <c r="I15" s="69"/>
      <c r="J15" s="69"/>
      <c r="K15" s="69"/>
      <c r="L15" s="69"/>
      <c r="M15" s="69"/>
      <c r="N15" s="69"/>
      <c r="O15" s="69"/>
      <c r="P15" s="69"/>
      <c r="Q15" s="69"/>
      <c r="R15" s="11"/>
      <c r="S15" s="18"/>
      <c r="AB15" s="37"/>
      <c r="AC15" s="37"/>
    </row>
    <row r="16" spans="1:30" ht="270" x14ac:dyDescent="0.25">
      <c r="A16" s="64" t="s">
        <v>54</v>
      </c>
      <c r="B16" s="62" t="s">
        <v>27</v>
      </c>
      <c r="C16" s="76">
        <f>D16+E16+F16</f>
        <v>398</v>
      </c>
      <c r="D16" s="63">
        <v>170</v>
      </c>
      <c r="E16" s="63">
        <v>207.8</v>
      </c>
      <c r="F16" s="63">
        <v>20.2</v>
      </c>
      <c r="G16" s="63">
        <v>0</v>
      </c>
      <c r="H16" s="76">
        <f>I16+J16+K16+L16</f>
        <v>398</v>
      </c>
      <c r="I16" s="63">
        <v>170</v>
      </c>
      <c r="J16" s="63">
        <v>207.8</v>
      </c>
      <c r="K16" s="63">
        <v>20.2</v>
      </c>
      <c r="L16" s="63">
        <v>0</v>
      </c>
      <c r="M16" s="76">
        <f>N16+O16+P16+Q16</f>
        <v>398</v>
      </c>
      <c r="N16" s="63">
        <v>170</v>
      </c>
      <c r="O16" s="63">
        <v>207.8</v>
      </c>
      <c r="P16" s="63">
        <v>20.2</v>
      </c>
      <c r="Q16" s="63">
        <v>0</v>
      </c>
      <c r="R16" s="43" t="s">
        <v>63</v>
      </c>
      <c r="S16" s="1">
        <f t="shared" ref="S16:S23" si="10">P16/K16*100</f>
        <v>100</v>
      </c>
      <c r="T16" s="1">
        <f t="shared" ref="T16:T32" si="11">O16/J16*100</f>
        <v>100</v>
      </c>
      <c r="U16" s="1" t="e">
        <f>Q16/L16*100</f>
        <v>#DIV/0!</v>
      </c>
      <c r="AB16" s="37">
        <f t="shared" ref="AB16:AB21" si="12">M16/H16*100</f>
        <v>100</v>
      </c>
      <c r="AC16" s="1"/>
    </row>
    <row r="17" spans="1:29" ht="63" customHeight="1" x14ac:dyDescent="0.25">
      <c r="A17" s="70" t="s">
        <v>55</v>
      </c>
      <c r="B17" s="71" t="s">
        <v>56</v>
      </c>
      <c r="C17" s="76">
        <f>D17+E17+F17</f>
        <v>189.4</v>
      </c>
      <c r="D17" s="78">
        <v>0</v>
      </c>
      <c r="E17" s="78">
        <v>0</v>
      </c>
      <c r="F17" s="78">
        <v>189.4</v>
      </c>
      <c r="G17" s="78">
        <v>0</v>
      </c>
      <c r="H17" s="76">
        <f>K17+L17+J17</f>
        <v>189.4</v>
      </c>
      <c r="I17" s="78">
        <v>0</v>
      </c>
      <c r="J17" s="78">
        <v>0</v>
      </c>
      <c r="K17" s="78">
        <v>189.4</v>
      </c>
      <c r="L17" s="78">
        <v>0</v>
      </c>
      <c r="M17" s="76">
        <f>N17+O17+P17+Q17</f>
        <v>178.1</v>
      </c>
      <c r="N17" s="63">
        <v>0</v>
      </c>
      <c r="O17" s="63">
        <v>0</v>
      </c>
      <c r="P17" s="63">
        <v>178.1</v>
      </c>
      <c r="Q17" s="63">
        <v>0</v>
      </c>
      <c r="R17" s="79" t="s">
        <v>75</v>
      </c>
      <c r="AB17" s="37">
        <f t="shared" si="12"/>
        <v>94.033790918690599</v>
      </c>
      <c r="AC17" s="1"/>
    </row>
    <row r="18" spans="1:29" ht="409.6" customHeight="1" x14ac:dyDescent="0.25">
      <c r="A18" s="119" t="s">
        <v>29</v>
      </c>
      <c r="B18" s="121" t="s">
        <v>40</v>
      </c>
      <c r="C18" s="123">
        <f>F18+G18</f>
        <v>2745.3</v>
      </c>
      <c r="D18" s="125">
        <v>0</v>
      </c>
      <c r="E18" s="125">
        <v>0</v>
      </c>
      <c r="F18" s="125">
        <v>2745.3</v>
      </c>
      <c r="G18" s="125">
        <v>0</v>
      </c>
      <c r="H18" s="123">
        <f>I18+J18+K18+L18</f>
        <v>2618.5</v>
      </c>
      <c r="I18" s="125">
        <v>0</v>
      </c>
      <c r="J18" s="125">
        <v>0</v>
      </c>
      <c r="K18" s="125">
        <v>2618.5</v>
      </c>
      <c r="L18" s="125">
        <v>0</v>
      </c>
      <c r="M18" s="123">
        <f t="shared" ref="M18:M22" si="13">N18+O18+P18+Q18</f>
        <v>2049.9</v>
      </c>
      <c r="N18" s="125">
        <v>0</v>
      </c>
      <c r="O18" s="125">
        <v>0</v>
      </c>
      <c r="P18" s="125">
        <v>2049.9</v>
      </c>
      <c r="Q18" s="125">
        <v>0</v>
      </c>
      <c r="R18" s="117" t="s">
        <v>74</v>
      </c>
      <c r="S18" s="1">
        <f t="shared" si="10"/>
        <v>78.285277830819183</v>
      </c>
      <c r="T18" s="1" t="e">
        <f t="shared" si="11"/>
        <v>#DIV/0!</v>
      </c>
      <c r="U18" s="1" t="e">
        <f>Q18/L18*100</f>
        <v>#DIV/0!</v>
      </c>
      <c r="AB18" s="37">
        <f t="shared" si="12"/>
        <v>78.285277830819183</v>
      </c>
      <c r="AC18" s="1"/>
    </row>
    <row r="19" spans="1:29" ht="54.75" customHeight="1" x14ac:dyDescent="0.25">
      <c r="A19" s="120"/>
      <c r="B19" s="122"/>
      <c r="C19" s="124"/>
      <c r="D19" s="126"/>
      <c r="E19" s="126"/>
      <c r="F19" s="126"/>
      <c r="G19" s="126"/>
      <c r="H19" s="124"/>
      <c r="I19" s="126"/>
      <c r="J19" s="126"/>
      <c r="K19" s="126"/>
      <c r="L19" s="126"/>
      <c r="M19" s="124"/>
      <c r="N19" s="126"/>
      <c r="O19" s="126"/>
      <c r="P19" s="126"/>
      <c r="Q19" s="126"/>
      <c r="R19" s="118"/>
      <c r="AB19" s="37"/>
      <c r="AC19" s="1"/>
    </row>
    <row r="20" spans="1:29" ht="88.5" customHeight="1" x14ac:dyDescent="0.25">
      <c r="A20" s="70" t="s">
        <v>15</v>
      </c>
      <c r="B20" s="71" t="s">
        <v>41</v>
      </c>
      <c r="C20" s="76">
        <f>F20+G20+E20</f>
        <v>89357.1</v>
      </c>
      <c r="D20" s="63">
        <v>0</v>
      </c>
      <c r="E20" s="63">
        <v>0</v>
      </c>
      <c r="F20" s="63">
        <v>87628.6</v>
      </c>
      <c r="G20" s="63">
        <v>1728.5</v>
      </c>
      <c r="H20" s="76">
        <f>I20+J20+K20+L20</f>
        <v>89483.9</v>
      </c>
      <c r="I20" s="63">
        <v>0</v>
      </c>
      <c r="J20" s="63">
        <v>0</v>
      </c>
      <c r="K20" s="63">
        <v>87755.4</v>
      </c>
      <c r="L20" s="63">
        <v>1728.5</v>
      </c>
      <c r="M20" s="76">
        <f>N20+O20+P20+Q20</f>
        <v>68964.899999999994</v>
      </c>
      <c r="N20" s="63">
        <v>0</v>
      </c>
      <c r="O20" s="63">
        <v>0</v>
      </c>
      <c r="P20" s="63">
        <v>66667.5</v>
      </c>
      <c r="Q20" s="63">
        <v>2297.4</v>
      </c>
      <c r="R20" s="47" t="s">
        <v>64</v>
      </c>
      <c r="S20" s="1">
        <f>P20/K20*100</f>
        <v>75.969683916887178</v>
      </c>
      <c r="T20" s="1" t="e">
        <f>O20/J20*100</f>
        <v>#DIV/0!</v>
      </c>
      <c r="U20" s="1">
        <f>Q20/G20*100</f>
        <v>132.91293028637548</v>
      </c>
      <c r="W20" s="1">
        <f>M20/H20*100</f>
        <v>77.069618110073435</v>
      </c>
      <c r="AB20" s="37">
        <f t="shared" si="12"/>
        <v>77.069618110073435</v>
      </c>
      <c r="AC20" s="1"/>
    </row>
    <row r="21" spans="1:29" ht="79.5" customHeight="1" x14ac:dyDescent="0.25">
      <c r="A21" s="70" t="s">
        <v>16</v>
      </c>
      <c r="B21" s="71" t="s">
        <v>42</v>
      </c>
      <c r="C21" s="76">
        <f>F21+G21+E21</f>
        <v>7757.4</v>
      </c>
      <c r="D21" s="63">
        <v>0</v>
      </c>
      <c r="E21" s="63">
        <v>0</v>
      </c>
      <c r="F21" s="63">
        <v>7757.4</v>
      </c>
      <c r="G21" s="63">
        <v>0</v>
      </c>
      <c r="H21" s="76">
        <f>K21+L21+J21</f>
        <v>7757.4</v>
      </c>
      <c r="I21" s="63">
        <v>0</v>
      </c>
      <c r="J21" s="63">
        <v>0</v>
      </c>
      <c r="K21" s="63">
        <v>7757.4</v>
      </c>
      <c r="L21" s="63">
        <v>0</v>
      </c>
      <c r="M21" s="76">
        <f t="shared" si="13"/>
        <v>5638.8</v>
      </c>
      <c r="N21" s="63">
        <v>0</v>
      </c>
      <c r="O21" s="63">
        <v>0</v>
      </c>
      <c r="P21" s="63">
        <v>5638.8</v>
      </c>
      <c r="Q21" s="63">
        <v>0</v>
      </c>
      <c r="R21" s="80" t="s">
        <v>65</v>
      </c>
      <c r="S21" s="1">
        <f t="shared" si="10"/>
        <v>72.689303117023755</v>
      </c>
      <c r="T21" s="1" t="e">
        <f t="shared" si="11"/>
        <v>#DIV/0!</v>
      </c>
      <c r="U21" s="1" t="e">
        <f t="shared" ref="U21:U23" si="14">Q21/G21*100</f>
        <v>#DIV/0!</v>
      </c>
      <c r="Z21" s="2">
        <f>P20+O20</f>
        <v>66667.5</v>
      </c>
      <c r="AB21" s="37">
        <f t="shared" si="12"/>
        <v>72.689303117023755</v>
      </c>
      <c r="AC21" s="1"/>
    </row>
    <row r="22" spans="1:29" ht="191.25" customHeight="1" x14ac:dyDescent="0.25">
      <c r="A22" s="70" t="s">
        <v>18</v>
      </c>
      <c r="B22" s="71" t="s">
        <v>17</v>
      </c>
      <c r="C22" s="76">
        <f>F22+G22+E22</f>
        <v>3244.8</v>
      </c>
      <c r="D22" s="63">
        <v>0</v>
      </c>
      <c r="E22" s="63">
        <v>3082.5</v>
      </c>
      <c r="F22" s="63">
        <v>162.30000000000001</v>
      </c>
      <c r="G22" s="63">
        <v>0</v>
      </c>
      <c r="H22" s="76">
        <f>K22+L22+J22</f>
        <v>3244.8</v>
      </c>
      <c r="I22" s="63">
        <v>0</v>
      </c>
      <c r="J22" s="63">
        <v>3082.5</v>
      </c>
      <c r="K22" s="63">
        <v>162.30000000000001</v>
      </c>
      <c r="L22" s="63">
        <v>0</v>
      </c>
      <c r="M22" s="63">
        <f t="shared" si="13"/>
        <v>2432.4</v>
      </c>
      <c r="N22" s="63">
        <v>0</v>
      </c>
      <c r="O22" s="63">
        <v>2310.8000000000002</v>
      </c>
      <c r="P22" s="63">
        <v>121.6</v>
      </c>
      <c r="Q22" s="63">
        <v>0</v>
      </c>
      <c r="R22" s="81" t="s">
        <v>72</v>
      </c>
      <c r="S22" s="1">
        <f t="shared" si="10"/>
        <v>74.922982131854582</v>
      </c>
      <c r="T22" s="1">
        <f t="shared" si="11"/>
        <v>74.965125709651261</v>
      </c>
      <c r="U22" s="1" t="e">
        <f t="shared" si="14"/>
        <v>#DIV/0!</v>
      </c>
      <c r="Z22" s="2">
        <f>K20+J20+I20</f>
        <v>87755.4</v>
      </c>
      <c r="AB22" s="37">
        <f>M22/H22*100</f>
        <v>74.963017751479285</v>
      </c>
      <c r="AC22" s="1"/>
    </row>
    <row r="23" spans="1:29" ht="46.5" hidden="1" customHeight="1" x14ac:dyDescent="0.25">
      <c r="A23" s="64" t="s">
        <v>18</v>
      </c>
      <c r="B23" s="62" t="s">
        <v>19</v>
      </c>
      <c r="C23" s="76">
        <f t="shared" ref="C23:C24" si="15">F23+G23+E23</f>
        <v>3244.8</v>
      </c>
      <c r="D23" s="63">
        <v>0</v>
      </c>
      <c r="E23" s="63">
        <v>3082.5</v>
      </c>
      <c r="F23" s="63">
        <v>162.30000000000001</v>
      </c>
      <c r="G23" s="63">
        <v>0</v>
      </c>
      <c r="H23" s="63">
        <v>0</v>
      </c>
      <c r="I23" s="63">
        <v>0</v>
      </c>
      <c r="J23" s="63">
        <v>0</v>
      </c>
      <c r="K23" s="63">
        <v>0</v>
      </c>
      <c r="L23" s="63">
        <v>0</v>
      </c>
      <c r="M23" s="63">
        <v>0</v>
      </c>
      <c r="N23" s="63">
        <v>0</v>
      </c>
      <c r="O23" s="63">
        <v>0</v>
      </c>
      <c r="P23" s="63">
        <v>0</v>
      </c>
      <c r="Q23" s="63">
        <v>0</v>
      </c>
      <c r="R23" s="12"/>
      <c r="S23" s="1" t="e">
        <f t="shared" si="10"/>
        <v>#DIV/0!</v>
      </c>
      <c r="T23" s="1" t="e">
        <f t="shared" si="11"/>
        <v>#DIV/0!</v>
      </c>
      <c r="U23" s="1" t="e">
        <f t="shared" si="14"/>
        <v>#DIV/0!</v>
      </c>
      <c r="AB23" s="37" t="e">
        <f t="shared" ref="AB23" si="16">M23/H23*100</f>
        <v>#DIV/0!</v>
      </c>
      <c r="AC23" s="35">
        <f t="shared" ref="AC23" si="17">M23/C23*100</f>
        <v>0</v>
      </c>
    </row>
    <row r="24" spans="1:29" ht="155.25" customHeight="1" x14ac:dyDescent="0.25">
      <c r="A24" s="70" t="s">
        <v>57</v>
      </c>
      <c r="B24" s="71" t="s">
        <v>58</v>
      </c>
      <c r="C24" s="76">
        <f t="shared" si="15"/>
        <v>5225.6000000000004</v>
      </c>
      <c r="D24" s="63">
        <v>0</v>
      </c>
      <c r="E24" s="63">
        <v>350</v>
      </c>
      <c r="F24" s="63">
        <v>4875.6000000000004</v>
      </c>
      <c r="G24" s="63">
        <v>0</v>
      </c>
      <c r="H24" s="63">
        <f t="shared" ref="H24" si="18">K24+L24+J24</f>
        <v>9247.5</v>
      </c>
      <c r="I24" s="63">
        <v>0</v>
      </c>
      <c r="J24" s="63">
        <v>500</v>
      </c>
      <c r="K24" s="63">
        <v>8747.5</v>
      </c>
      <c r="L24" s="63">
        <v>0</v>
      </c>
      <c r="M24" s="63">
        <f t="shared" ref="M24" si="19">P24+Q24+O24</f>
        <v>3403.9</v>
      </c>
      <c r="N24" s="63">
        <v>0</v>
      </c>
      <c r="O24" s="63">
        <v>500</v>
      </c>
      <c r="P24" s="63">
        <v>2903.9</v>
      </c>
      <c r="Q24" s="63">
        <v>0</v>
      </c>
      <c r="R24" s="47" t="s">
        <v>77</v>
      </c>
      <c r="AB24" s="37">
        <f>M24/H24*100</f>
        <v>36.808867261422009</v>
      </c>
    </row>
    <row r="25" spans="1:29" x14ac:dyDescent="0.25">
      <c r="A25" s="73"/>
      <c r="B25" s="74" t="s">
        <v>9</v>
      </c>
      <c r="C25" s="72">
        <f>D25+E25+F25+G25</f>
        <v>108917.6</v>
      </c>
      <c r="D25" s="72">
        <f t="shared" ref="D25:Q25" si="20">SUM(D16:D24)</f>
        <v>170</v>
      </c>
      <c r="E25" s="72">
        <f>E16+E22+E24</f>
        <v>3640.3</v>
      </c>
      <c r="F25" s="72">
        <f>SUM(F16+F17+F18+F20+F21+F22+F24)</f>
        <v>103378.8</v>
      </c>
      <c r="G25" s="72">
        <f t="shared" si="20"/>
        <v>1728.5</v>
      </c>
      <c r="H25" s="72">
        <f t="shared" si="20"/>
        <v>112939.49999999999</v>
      </c>
      <c r="I25" s="72">
        <f t="shared" si="20"/>
        <v>170</v>
      </c>
      <c r="J25" s="72">
        <f t="shared" si="20"/>
        <v>3790.3</v>
      </c>
      <c r="K25" s="72">
        <f>SUM(K16:K24)</f>
        <v>107250.7</v>
      </c>
      <c r="L25" s="72">
        <f t="shared" si="20"/>
        <v>1728.5</v>
      </c>
      <c r="M25" s="72">
        <f>SUM(M16:M24)</f>
        <v>83065.999999999985</v>
      </c>
      <c r="N25" s="72">
        <f t="shared" si="20"/>
        <v>170</v>
      </c>
      <c r="O25" s="72">
        <f t="shared" si="20"/>
        <v>3018.6000000000004</v>
      </c>
      <c r="P25" s="72">
        <f t="shared" si="20"/>
        <v>77580</v>
      </c>
      <c r="Q25" s="72">
        <f t="shared" si="20"/>
        <v>2297.4</v>
      </c>
      <c r="R25" s="82" t="s">
        <v>71</v>
      </c>
      <c r="S25" s="13">
        <f>P25/K25*100</f>
        <v>72.335192217859657</v>
      </c>
      <c r="T25" s="1">
        <f t="shared" si="11"/>
        <v>79.640134026330372</v>
      </c>
      <c r="U25" s="1">
        <f>Q25/G25*100</f>
        <v>132.91293028637548</v>
      </c>
      <c r="V25" s="18">
        <f>M25/H25*100</f>
        <v>73.549112577973162</v>
      </c>
      <c r="AB25" s="37">
        <f>M25/H25*100</f>
        <v>73.549112577973162</v>
      </c>
    </row>
    <row r="26" spans="1:29" x14ac:dyDescent="0.25">
      <c r="A26" s="111" t="s">
        <v>43</v>
      </c>
      <c r="B26" s="112"/>
      <c r="C26" s="112"/>
      <c r="D26" s="112"/>
      <c r="E26" s="112"/>
      <c r="F26" s="112"/>
      <c r="G26" s="112"/>
      <c r="H26" s="112"/>
      <c r="I26" s="112"/>
      <c r="J26" s="112"/>
      <c r="K26" s="112"/>
      <c r="L26" s="112"/>
      <c r="M26" s="112"/>
      <c r="N26" s="112"/>
      <c r="O26" s="112"/>
      <c r="P26" s="112"/>
      <c r="Q26" s="113"/>
      <c r="R26" s="83"/>
      <c r="S26" s="13"/>
      <c r="V26" s="18"/>
      <c r="AB26" s="37" t="e">
        <f t="shared" ref="AB26:AB30" si="21">M26/H26*100</f>
        <v>#DIV/0!</v>
      </c>
    </row>
    <row r="27" spans="1:29" ht="90" x14ac:dyDescent="0.25">
      <c r="A27" s="70" t="s">
        <v>44</v>
      </c>
      <c r="B27" s="71" t="s">
        <v>45</v>
      </c>
      <c r="C27" s="72">
        <f>F27</f>
        <v>27</v>
      </c>
      <c r="D27" s="78">
        <v>0</v>
      </c>
      <c r="E27" s="78">
        <v>0</v>
      </c>
      <c r="F27" s="78">
        <v>27</v>
      </c>
      <c r="G27" s="78">
        <v>0</v>
      </c>
      <c r="H27" s="72">
        <f>I27+J27+K27+L27</f>
        <v>27</v>
      </c>
      <c r="I27" s="78">
        <v>0</v>
      </c>
      <c r="J27" s="78">
        <v>0</v>
      </c>
      <c r="K27" s="78">
        <v>27</v>
      </c>
      <c r="L27" s="78">
        <v>0</v>
      </c>
      <c r="M27" s="78">
        <v>0</v>
      </c>
      <c r="N27" s="78">
        <v>0</v>
      </c>
      <c r="O27" s="78">
        <v>0</v>
      </c>
      <c r="P27" s="78">
        <v>0</v>
      </c>
      <c r="Q27" s="78">
        <v>0</v>
      </c>
      <c r="R27" s="82" t="s">
        <v>70</v>
      </c>
      <c r="S27" s="13"/>
      <c r="V27" s="18"/>
      <c r="AB27" s="37"/>
    </row>
    <row r="28" spans="1:29" x14ac:dyDescent="0.25">
      <c r="A28" s="84"/>
      <c r="B28" s="74" t="s">
        <v>49</v>
      </c>
      <c r="C28" s="72">
        <v>27</v>
      </c>
      <c r="D28" s="72">
        <v>0</v>
      </c>
      <c r="E28" s="72">
        <v>0</v>
      </c>
      <c r="F28" s="72">
        <v>27</v>
      </c>
      <c r="G28" s="72">
        <v>0</v>
      </c>
      <c r="H28" s="72">
        <v>27</v>
      </c>
      <c r="I28" s="72">
        <v>0</v>
      </c>
      <c r="J28" s="72">
        <v>0</v>
      </c>
      <c r="K28" s="72">
        <v>27</v>
      </c>
      <c r="L28" s="72">
        <v>0</v>
      </c>
      <c r="M28" s="72">
        <v>0</v>
      </c>
      <c r="N28" s="72">
        <v>0</v>
      </c>
      <c r="O28" s="72">
        <v>0</v>
      </c>
      <c r="P28" s="72">
        <v>0</v>
      </c>
      <c r="Q28" s="72">
        <v>0</v>
      </c>
      <c r="R28" s="1"/>
      <c r="S28" s="13"/>
      <c r="V28" s="18"/>
      <c r="AB28" s="37"/>
    </row>
    <row r="29" spans="1:29" x14ac:dyDescent="0.25">
      <c r="A29" s="114" t="s">
        <v>46</v>
      </c>
      <c r="B29" s="115"/>
      <c r="C29" s="115"/>
      <c r="D29" s="115"/>
      <c r="E29" s="115"/>
      <c r="F29" s="115"/>
      <c r="G29" s="115"/>
      <c r="H29" s="115"/>
      <c r="I29" s="115"/>
      <c r="J29" s="115"/>
      <c r="K29" s="115"/>
      <c r="L29" s="115"/>
      <c r="M29" s="115"/>
      <c r="N29" s="115"/>
      <c r="O29" s="115"/>
      <c r="P29" s="115"/>
      <c r="Q29" s="116"/>
      <c r="R29" s="83"/>
      <c r="S29" s="13"/>
      <c r="V29" s="18"/>
      <c r="AB29" s="37"/>
    </row>
    <row r="30" spans="1:29" ht="75" x14ac:dyDescent="0.25">
      <c r="A30" s="70" t="s">
        <v>47</v>
      </c>
      <c r="B30" s="71" t="s">
        <v>48</v>
      </c>
      <c r="C30" s="72">
        <f>D30+E30+F30+G30</f>
        <v>521.4</v>
      </c>
      <c r="D30" s="78">
        <v>0</v>
      </c>
      <c r="E30" s="78">
        <v>0</v>
      </c>
      <c r="F30" s="78">
        <v>249.9</v>
      </c>
      <c r="G30" s="78">
        <v>271.5</v>
      </c>
      <c r="H30" s="72">
        <f>I30+J30+K30+L30</f>
        <v>521.4</v>
      </c>
      <c r="I30" s="78">
        <v>0</v>
      </c>
      <c r="J30" s="78">
        <v>0</v>
      </c>
      <c r="K30" s="78">
        <v>249.9</v>
      </c>
      <c r="L30" s="78">
        <v>271.5</v>
      </c>
      <c r="M30" s="78">
        <f t="shared" ref="M30:M31" si="22">P30+Q30+O30</f>
        <v>249.9</v>
      </c>
      <c r="N30" s="78">
        <v>0</v>
      </c>
      <c r="O30" s="78">
        <v>0</v>
      </c>
      <c r="P30" s="78">
        <v>249.9</v>
      </c>
      <c r="Q30" s="78">
        <v>0</v>
      </c>
      <c r="R30" s="83" t="s">
        <v>78</v>
      </c>
      <c r="S30" s="13"/>
      <c r="V30" s="18"/>
      <c r="AB30" s="37">
        <f t="shared" si="21"/>
        <v>47.92865362485616</v>
      </c>
    </row>
    <row r="31" spans="1:29" x14ac:dyDescent="0.25">
      <c r="A31" s="85"/>
      <c r="B31" s="86" t="s">
        <v>50</v>
      </c>
      <c r="C31" s="87">
        <f>D31+E31+F31+G31</f>
        <v>521.4</v>
      </c>
      <c r="D31" s="88">
        <v>0</v>
      </c>
      <c r="E31" s="88">
        <v>0</v>
      </c>
      <c r="F31" s="88">
        <v>249.9</v>
      </c>
      <c r="G31" s="88">
        <v>271.5</v>
      </c>
      <c r="H31" s="87">
        <v>0</v>
      </c>
      <c r="I31" s="87">
        <v>0</v>
      </c>
      <c r="J31" s="87">
        <v>0</v>
      </c>
      <c r="K31" s="87">
        <v>249.9</v>
      </c>
      <c r="L31" s="87">
        <v>0</v>
      </c>
      <c r="M31" s="34">
        <f t="shared" si="22"/>
        <v>249.9</v>
      </c>
      <c r="N31" s="87">
        <v>0</v>
      </c>
      <c r="O31" s="87">
        <v>0</v>
      </c>
      <c r="P31" s="87">
        <f>P30</f>
        <v>249.9</v>
      </c>
      <c r="Q31" s="87">
        <v>0</v>
      </c>
      <c r="R31" s="83"/>
      <c r="S31" s="13"/>
      <c r="V31" s="18"/>
      <c r="AB31" s="37"/>
    </row>
    <row r="32" spans="1:29" ht="24" customHeight="1" x14ac:dyDescent="0.25">
      <c r="A32" s="5"/>
      <c r="B32" s="42" t="s">
        <v>10</v>
      </c>
      <c r="C32" s="41">
        <f>D32+E32+F32+G32</f>
        <v>525920.30000000005</v>
      </c>
      <c r="D32" s="41">
        <f>D25+D13</f>
        <v>170</v>
      </c>
      <c r="E32" s="41">
        <f>E25+E13</f>
        <v>4657.7</v>
      </c>
      <c r="F32" s="41">
        <f>F25+F13+F27+F30</f>
        <v>518292.6</v>
      </c>
      <c r="G32" s="41">
        <f>G25+G13+G30</f>
        <v>2800</v>
      </c>
      <c r="H32" s="41">
        <f>I32+J32+K32+L32</f>
        <v>525994.80000000005</v>
      </c>
      <c r="I32" s="41">
        <f>I25+I13</f>
        <v>170</v>
      </c>
      <c r="J32" s="41">
        <f>J25+J13</f>
        <v>4807.7</v>
      </c>
      <c r="K32" s="41">
        <f>K25++K13+K27+K30</f>
        <v>518217.10000000003</v>
      </c>
      <c r="L32" s="41">
        <f>L25+L13+L30</f>
        <v>2800</v>
      </c>
      <c r="M32" s="41">
        <f>N32+O32+P32+Q32</f>
        <v>131133.81999999998</v>
      </c>
      <c r="N32" s="41">
        <f>N25+N13</f>
        <v>170</v>
      </c>
      <c r="O32" s="41">
        <f>O25+O13</f>
        <v>4036.0000000000005</v>
      </c>
      <c r="P32" s="41">
        <f>P25+P13+P31</f>
        <v>124284.01999999999</v>
      </c>
      <c r="Q32" s="41">
        <f>Q25+Q13</f>
        <v>2643.8</v>
      </c>
      <c r="R32" s="89" t="s">
        <v>76</v>
      </c>
      <c r="S32" s="19">
        <f>P32/K32*100</f>
        <v>23.983002490654975</v>
      </c>
      <c r="T32" s="20">
        <f t="shared" si="11"/>
        <v>83.94866568213493</v>
      </c>
      <c r="U32" s="21">
        <f>Q32/G32*100</f>
        <v>94.421428571428578</v>
      </c>
      <c r="AA32" s="35">
        <f>M32/H32*100</f>
        <v>24.930630492925019</v>
      </c>
    </row>
    <row r="33" spans="1:30" ht="15.75" x14ac:dyDescent="0.25">
      <c r="A33" s="6"/>
      <c r="B33" s="6"/>
      <c r="C33" s="50"/>
      <c r="D33" s="7"/>
      <c r="E33" s="7"/>
      <c r="F33" s="7"/>
      <c r="G33" s="7"/>
      <c r="H33" s="50"/>
      <c r="I33" s="27">
        <v>53.8</v>
      </c>
      <c r="J33" s="27"/>
      <c r="K33" s="27">
        <v>529706</v>
      </c>
      <c r="L33" s="7"/>
      <c r="M33" s="51"/>
      <c r="N33" s="28"/>
      <c r="O33" s="28"/>
      <c r="P33" s="28"/>
      <c r="Q33" s="28"/>
      <c r="R33" s="14"/>
    </row>
    <row r="34" spans="1:30" ht="15.75" x14ac:dyDescent="0.25">
      <c r="A34" s="6"/>
      <c r="B34" s="6"/>
      <c r="C34" s="52"/>
      <c r="D34" s="27"/>
      <c r="E34" s="27"/>
      <c r="F34" s="27"/>
      <c r="G34" s="27"/>
      <c r="H34" s="52"/>
      <c r="I34" s="27">
        <f>I32+J32+K32</f>
        <v>523194.80000000005</v>
      </c>
      <c r="J34" s="27"/>
      <c r="K34" s="27"/>
      <c r="L34" s="27"/>
      <c r="M34" s="52"/>
      <c r="N34" s="27"/>
      <c r="O34" s="27">
        <f>N32+O32+P32</f>
        <v>128490.01999999999</v>
      </c>
      <c r="P34" s="27"/>
      <c r="Q34" s="28"/>
      <c r="R34" s="1"/>
      <c r="S34" s="22">
        <f>M32/H32*100</f>
        <v>24.930630492925019</v>
      </c>
      <c r="Z34" s="1">
        <f>Z21/Z22*100</f>
        <v>75.969683916887178</v>
      </c>
      <c r="AC34" s="38"/>
      <c r="AD34" s="39"/>
    </row>
    <row r="35" spans="1:30" ht="15.75" x14ac:dyDescent="0.25">
      <c r="A35" s="92" t="s">
        <v>11</v>
      </c>
      <c r="B35" s="92"/>
      <c r="C35" s="8" t="s">
        <v>73</v>
      </c>
      <c r="D35" s="8"/>
      <c r="E35" s="23"/>
      <c r="F35" s="8"/>
      <c r="G35" s="6"/>
      <c r="H35" s="6"/>
      <c r="I35" s="6"/>
      <c r="J35" s="23" t="s">
        <v>66</v>
      </c>
      <c r="K35" s="8"/>
      <c r="L35" s="7"/>
      <c r="M35" s="52"/>
      <c r="N35" s="29"/>
      <c r="O35" s="7"/>
      <c r="P35" s="27">
        <f>O34/I34*100</f>
        <v>24.55873414644029</v>
      </c>
      <c r="Q35" s="30"/>
      <c r="R35" s="15"/>
      <c r="T35" s="2"/>
      <c r="AC35" s="39"/>
      <c r="AD35" s="39"/>
    </row>
    <row r="36" spans="1:30" ht="15.75" x14ac:dyDescent="0.25">
      <c r="A36" s="9"/>
      <c r="B36" s="9"/>
      <c r="C36" s="93"/>
      <c r="D36" s="93"/>
      <c r="G36" s="93"/>
      <c r="H36" s="93"/>
      <c r="I36" s="6"/>
      <c r="J36" s="6"/>
      <c r="K36" s="6"/>
      <c r="L36" s="6"/>
      <c r="M36" s="53"/>
      <c r="N36" s="29"/>
      <c r="O36" s="27"/>
      <c r="P36" s="31" t="s">
        <v>26</v>
      </c>
      <c r="Q36" s="30"/>
      <c r="R36" s="14"/>
      <c r="T36" s="2"/>
    </row>
    <row r="37" spans="1:30" x14ac:dyDescent="0.25">
      <c r="J37" s="56"/>
      <c r="K37" s="56"/>
      <c r="M37" s="32"/>
      <c r="N37" s="33"/>
      <c r="O37" s="33"/>
      <c r="P37" s="2"/>
    </row>
    <row r="38" spans="1:30" x14ac:dyDescent="0.25">
      <c r="M38" s="32"/>
      <c r="N38" s="33"/>
      <c r="O38" s="33"/>
      <c r="P38" s="1" t="s">
        <v>26</v>
      </c>
    </row>
    <row r="39" spans="1:30" x14ac:dyDescent="0.25">
      <c r="M39" s="57"/>
      <c r="N39" s="33"/>
      <c r="O39" s="33"/>
      <c r="P39" s="2"/>
    </row>
    <row r="40" spans="1:30" x14ac:dyDescent="0.25">
      <c r="E40" s="90"/>
      <c r="I40" s="56"/>
      <c r="J40" s="56"/>
      <c r="K40" s="56"/>
      <c r="L40" s="56"/>
      <c r="N40" s="46"/>
      <c r="O40" s="46"/>
    </row>
    <row r="41" spans="1:30" x14ac:dyDescent="0.25">
      <c r="H41" s="32"/>
      <c r="I41" s="32"/>
      <c r="J41" s="32"/>
      <c r="K41" s="32"/>
      <c r="L41" s="32"/>
      <c r="M41" s="48"/>
      <c r="N41" s="32"/>
      <c r="O41" s="32"/>
      <c r="P41" s="33"/>
    </row>
    <row r="42" spans="1:30" x14ac:dyDescent="0.25">
      <c r="H42" s="32"/>
      <c r="I42" s="32"/>
      <c r="J42" s="32"/>
      <c r="K42" s="32"/>
      <c r="L42" s="32"/>
      <c r="M42" s="32"/>
      <c r="N42" s="32"/>
      <c r="O42" s="32"/>
      <c r="P42" s="33"/>
    </row>
    <row r="43" spans="1:30" x14ac:dyDescent="0.25">
      <c r="H43" s="32"/>
      <c r="I43" s="32"/>
      <c r="J43" s="32"/>
      <c r="K43" s="32"/>
      <c r="L43" s="32"/>
      <c r="M43" s="32"/>
      <c r="N43" s="32"/>
      <c r="O43" s="32"/>
      <c r="P43" s="33"/>
    </row>
    <row r="44" spans="1:30" ht="18.75" x14ac:dyDescent="0.3">
      <c r="H44" s="59"/>
      <c r="I44" s="59"/>
      <c r="J44" s="59"/>
      <c r="K44" s="59"/>
      <c r="L44" s="59"/>
      <c r="M44" s="59"/>
      <c r="N44" s="59"/>
      <c r="O44" s="59"/>
      <c r="P44" s="59"/>
      <c r="Q44" s="60"/>
      <c r="R44" s="49"/>
      <c r="S44" s="33"/>
      <c r="T44" s="33"/>
      <c r="U44" s="33"/>
      <c r="V44" s="33"/>
      <c r="W44" s="33"/>
      <c r="X44" s="33"/>
      <c r="Y44" s="33"/>
      <c r="Z44" s="33"/>
      <c r="AA44" s="39"/>
    </row>
    <row r="45" spans="1:30" x14ac:dyDescent="0.25">
      <c r="H45" s="32"/>
      <c r="I45" s="48"/>
      <c r="J45" s="32"/>
      <c r="K45" s="32"/>
      <c r="L45" s="32"/>
      <c r="M45" s="32"/>
      <c r="N45" s="32"/>
      <c r="O45" s="32"/>
      <c r="P45" s="33"/>
      <c r="Q45" s="33"/>
      <c r="R45" s="49"/>
      <c r="S45" s="33"/>
      <c r="T45" s="33"/>
      <c r="U45" s="33"/>
      <c r="V45" s="33"/>
      <c r="W45" s="33"/>
      <c r="X45" s="33"/>
      <c r="Y45" s="33"/>
      <c r="Z45" s="33"/>
      <c r="AA45" s="39"/>
    </row>
    <row r="46" spans="1:30" x14ac:dyDescent="0.25">
      <c r="H46" s="32"/>
      <c r="I46" s="32"/>
      <c r="J46" s="58"/>
      <c r="K46" s="32"/>
      <c r="L46" s="32"/>
      <c r="M46" s="32"/>
      <c r="N46" s="32"/>
      <c r="O46" s="58"/>
      <c r="P46" s="58"/>
      <c r="Q46" s="33"/>
      <c r="R46" s="49"/>
      <c r="S46" s="33"/>
      <c r="T46" s="33"/>
      <c r="U46" s="33"/>
      <c r="V46" s="33"/>
      <c r="W46" s="33"/>
      <c r="X46" s="33"/>
      <c r="Y46" s="33"/>
      <c r="Z46" s="33"/>
      <c r="AA46" s="39"/>
    </row>
    <row r="47" spans="1:30" x14ac:dyDescent="0.25">
      <c r="H47" s="32"/>
      <c r="I47" s="32"/>
      <c r="J47" s="32"/>
      <c r="K47" s="32"/>
      <c r="L47" s="32"/>
      <c r="M47" s="32"/>
      <c r="N47" s="32"/>
      <c r="O47" s="32"/>
      <c r="P47" s="91"/>
    </row>
    <row r="48" spans="1:30" x14ac:dyDescent="0.25">
      <c r="H48" s="32"/>
      <c r="I48" s="32"/>
      <c r="J48" s="32"/>
      <c r="K48" s="32"/>
      <c r="L48" s="32"/>
      <c r="M48" s="32"/>
      <c r="N48" s="32"/>
      <c r="O48" s="32"/>
      <c r="P48" s="33"/>
    </row>
    <row r="49" spans="8:16" x14ac:dyDescent="0.25">
      <c r="H49" s="32"/>
      <c r="I49" s="33"/>
      <c r="J49" s="33"/>
      <c r="K49" s="33"/>
      <c r="L49" s="33"/>
      <c r="M49" s="32"/>
      <c r="N49" s="33"/>
      <c r="O49" s="33"/>
      <c r="P49" s="33"/>
    </row>
  </sheetData>
  <mergeCells count="32">
    <mergeCell ref="Q18:Q19"/>
    <mergeCell ref="L18:L19"/>
    <mergeCell ref="M18:M19"/>
    <mergeCell ref="N18:N19"/>
    <mergeCell ref="O18:O19"/>
    <mergeCell ref="P18:P19"/>
    <mergeCell ref="G18:G19"/>
    <mergeCell ref="H18:H19"/>
    <mergeCell ref="I18:I19"/>
    <mergeCell ref="J18:J19"/>
    <mergeCell ref="K18:K19"/>
    <mergeCell ref="B18:B19"/>
    <mergeCell ref="C18:C19"/>
    <mergeCell ref="D18:D19"/>
    <mergeCell ref="E18:E19"/>
    <mergeCell ref="F18:F19"/>
    <mergeCell ref="A35:B35"/>
    <mergeCell ref="C36:D36"/>
    <mergeCell ref="G36:H36"/>
    <mergeCell ref="A1:R1"/>
    <mergeCell ref="A2:A3"/>
    <mergeCell ref="B2:B3"/>
    <mergeCell ref="C2:G2"/>
    <mergeCell ref="H2:L2"/>
    <mergeCell ref="M2:Q2"/>
    <mergeCell ref="R2:R3"/>
    <mergeCell ref="B5:Q5"/>
    <mergeCell ref="B14:Q14"/>
    <mergeCell ref="A26:Q26"/>
    <mergeCell ref="A29:Q29"/>
    <mergeCell ref="R18:R19"/>
    <mergeCell ref="A18:A19"/>
  </mergeCells>
  <phoneticPr fontId="5" type="noConversion"/>
  <pageMargins left="0.70866141732283472" right="0.70866141732283472" top="0.74803149606299213" bottom="0.74803149606299213" header="0.31496062992125984" footer="0.3149606299212598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на 31.09.2022</vt:lpstr>
      <vt:lpstr>'на 31.09.2022'!Область_печати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Виктория Кочиева</cp:lastModifiedBy>
  <cp:lastPrinted>2022-10-19T07:04:31Z</cp:lastPrinted>
  <dcterms:created xsi:type="dcterms:W3CDTF">2016-03-25T07:00:12Z</dcterms:created>
  <dcterms:modified xsi:type="dcterms:W3CDTF">2022-10-28T10:34:53Z</dcterms:modified>
</cp:coreProperties>
</file>